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lga.gaitan.METROLINEA\Desktop\"/>
    </mc:Choice>
  </mc:AlternateContent>
  <bookViews>
    <workbookView xWindow="0" yWindow="0" windowWidth="21600" windowHeight="9735"/>
  </bookViews>
  <sheets>
    <sheet name="PAGADOS" sheetId="1" r:id="rId1"/>
    <sheet name="PENDIENTES" sheetId="2" r:id="rId2"/>
  </sheets>
  <definedNames>
    <definedName name="_xlnm.Print_Area" localSheetId="0">PAGADOS!$A$1:$I$17</definedName>
    <definedName name="_xlnm.Print_Area" localSheetId="1">PENDIENTES!$A$1:$AB$35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H17" i="1" s="1"/>
  <c r="G16" i="1"/>
  <c r="E16" i="1"/>
  <c r="F15" i="1"/>
  <c r="F16" i="1" s="1"/>
</calcChain>
</file>

<file path=xl/sharedStrings.xml><?xml version="1.0" encoding="utf-8"?>
<sst xmlns="http://schemas.openxmlformats.org/spreadsheetml/2006/main" count="210" uniqueCount="158">
  <si>
    <t>DEMANDANTE</t>
  </si>
  <si>
    <t>CAUSA</t>
  </si>
  <si>
    <t>FECHA FALLO</t>
  </si>
  <si>
    <t>EGRESO</t>
  </si>
  <si>
    <t>ABONO CAPITAL</t>
  </si>
  <si>
    <t>ABONO INDEXACION</t>
  </si>
  <si>
    <t>ABONO INTERESES</t>
  </si>
  <si>
    <t>VALOR TOTAL PAGADO</t>
  </si>
  <si>
    <t>Recursos</t>
  </si>
  <si>
    <t>UNION TEMPORAL PUENTES UNO</t>
  </si>
  <si>
    <t>Contrato Nro. 002 de 2008</t>
  </si>
  <si>
    <t>CON 2017000074 de Julio 19  de 2017</t>
  </si>
  <si>
    <t>Recursos Propios</t>
  </si>
  <si>
    <t>Contrato 002/2008</t>
  </si>
  <si>
    <t>EGR 640 de agosto 08  de 2012</t>
  </si>
  <si>
    <t>UNION TEMPORAL PUENTES</t>
  </si>
  <si>
    <t>Contrato 001/2008</t>
  </si>
  <si>
    <t>EGR 1046 de Diciembre 24 de 2012 y  EGR 459 de Mayo 17 de 2013</t>
  </si>
  <si>
    <t>ESGAMO LTDA</t>
  </si>
  <si>
    <t>Contrato 001/2005</t>
  </si>
  <si>
    <t>EGR 460 de Junio 29 de 2012</t>
  </si>
  <si>
    <t>Contrato 008/2007</t>
  </si>
  <si>
    <t>EGR 529 de Mayo 31 de 2013</t>
  </si>
  <si>
    <t>DIANA YADIRA SUAREZ SOLANO</t>
  </si>
  <si>
    <t>EGR 1155 de Diciembre 30 de 2013</t>
  </si>
  <si>
    <t>Ordinario Laboral</t>
  </si>
  <si>
    <t>CDC 086 Diciembre 31 de 2015 EGR 075 de Enero 28 de 2016</t>
  </si>
  <si>
    <t>ORLANDO GONZALEZ MARINO Y OTROS</t>
  </si>
  <si>
    <t>Accion Reparacion Directa 2008/0361 Resolucion 282 dic 06 de 2017</t>
  </si>
  <si>
    <t>31/10/2013 / 30 Julio de 2014</t>
  </si>
  <si>
    <t>EGR 797 de Diciembre 11 de 2017</t>
  </si>
  <si>
    <t>DORA LILIA GIRALDO ARISTIZABAL 
Y DANIEL ZULUAGA GALLO</t>
  </si>
  <si>
    <t>Reparaciòn Directa Sentencia Tribunal Administrativo de Santander</t>
  </si>
  <si>
    <t>EGR 688 - 689 de Enero 31 de 2017</t>
  </si>
  <si>
    <t xml:space="preserve">MINISTERIO DE TRABAJO </t>
  </si>
  <si>
    <t>SANCION SEGÚN RESO. #000611, (Demanda Luis Fernando Luque obras BM3)</t>
  </si>
  <si>
    <t>EGR 771 de Diciembre 01 de 2017</t>
  </si>
  <si>
    <t>MINISTERIO DE TRABAJO</t>
  </si>
  <si>
    <t>Res. No. 001011 31/05/2013, No 995 27/06/2014 y 2639 de 23/07/2017, Expediente 0012 07 Feb/12 por vulnerar las disposiciones del Decreto 1295/94</t>
  </si>
  <si>
    <t>EGR 222 de Abril 04 de 2017</t>
  </si>
  <si>
    <t>Resolucion 561 $221.315.100 
Resolucion 0445 $14.754.340</t>
  </si>
  <si>
    <t>26 abril de 2017
30 de marzo de 2017</t>
  </si>
  <si>
    <t xml:space="preserve"> EGR 411 de Junio 27 de 2018</t>
  </si>
  <si>
    <t>TRANSPORTE INTELIGENTE TISA S.A</t>
  </si>
  <si>
    <t>Contrato de arrendamiento 027 de 2010</t>
  </si>
  <si>
    <t>17 Marzo de 2017</t>
  </si>
  <si>
    <t>EGR 2018000160 de 13/03/2018</t>
  </si>
  <si>
    <t>ASINCO SAS</t>
  </si>
  <si>
    <t xml:space="preserve">SUB TOTAL                  </t>
  </si>
  <si>
    <t>TOTAL  PAGADAS</t>
  </si>
  <si>
    <t xml:space="preserve">Reparaciòn Directa </t>
  </si>
  <si>
    <t>Aspectos Juridicos para la liquidación de Intereses y/o indexación</t>
  </si>
  <si>
    <t>FECHA DEL FALLO</t>
  </si>
  <si>
    <t>FECHA EJECUTORIA</t>
  </si>
  <si>
    <t>FECHA RADICACION CUENTA DE COBRO</t>
  </si>
  <si>
    <t xml:space="preserve">CAPITAL </t>
  </si>
  <si>
    <t>(-) ABONOS</t>
  </si>
  <si>
    <t>TOTAL</t>
  </si>
  <si>
    <t>AMIGABLE COMPOSICION</t>
  </si>
  <si>
    <t xml:space="preserve">XIE S.A. 
</t>
  </si>
  <si>
    <t>Diferencias contractuales surgidas durante la ejecución de los Contratos No. 006 y 007 de 2006</t>
  </si>
  <si>
    <t>08 de Noviembre de 2011</t>
  </si>
  <si>
    <t>Art. 177 Código Contencioso Administrativo</t>
  </si>
  <si>
    <t>Articulo 177 de Código Contencioso Administrativo</t>
  </si>
  <si>
    <t xml:space="preserve">CONSORCIO CONCOL CROMAS  </t>
  </si>
  <si>
    <t>Diferencias contractuales surgidas durante la ejecución del Contrato No. 001 de 2006</t>
  </si>
  <si>
    <t>23 de Abril de 2012</t>
  </si>
  <si>
    <t>Diferencias contractuales surgidas durante la ejecución del Contrato No. 005 de 2006</t>
  </si>
  <si>
    <t>06 de Noviembre de 2014</t>
  </si>
  <si>
    <t>Ley 1437 del 2011 (CPACA), Art.192, Decreto 1081 de 2015.</t>
  </si>
  <si>
    <t>Ley 1437 del 2011 (CPACA) ART 195</t>
  </si>
  <si>
    <t xml:space="preserve">ESTACIONES METROLINEA </t>
  </si>
  <si>
    <t>Diferencias contractuales surgidas durante la ejecución del Contrato de concesión construccion estación de cabecera, patios, talleres de Floridablanca</t>
  </si>
  <si>
    <t>09 marzo de 2016</t>
  </si>
  <si>
    <t>10 Julio de 2017</t>
  </si>
  <si>
    <t>1er Pago según Laudo</t>
  </si>
  <si>
    <t>2do Pago según Laudo</t>
  </si>
  <si>
    <t>Auto que libra mandamiento ejecutivo Honorarios y gastos del Tribunal de Arbitramento pagados por Estaciones Metrolinea</t>
  </si>
  <si>
    <t>11 de Enero de 2017</t>
  </si>
  <si>
    <t>Junio 18 de 2015</t>
  </si>
  <si>
    <t>OPERADORA DE TRANSPORTE MASIVO MOVILIZAMOS S.A.</t>
  </si>
  <si>
    <t>Honorarios Arbitros, secretario y gastos funcionamiento,  Laudo Arbitral Rad. 2017/272</t>
  </si>
  <si>
    <t>PROCESOS JUDICIALES</t>
  </si>
  <si>
    <t>No han radicado</t>
  </si>
  <si>
    <t>UNION TEMPORAL PUENTES 1</t>
  </si>
  <si>
    <t>22 Enero de 2018</t>
  </si>
  <si>
    <t>Se indexa capital según resolución condenatoria</t>
  </si>
  <si>
    <t>ROBERTO PITA CALDERON</t>
  </si>
  <si>
    <t>NUBIA MORENO REMOLINA</t>
  </si>
  <si>
    <t>MILVIA CARVAJAL NIEBLES</t>
  </si>
  <si>
    <t>16 de agosto de 2022</t>
  </si>
  <si>
    <t>DARLIGIER CAICEDO</t>
  </si>
  <si>
    <t>DAVID PALACIOS BRICEÑO</t>
  </si>
  <si>
    <t>Se indexa capital según Resolución condenatoria</t>
  </si>
  <si>
    <t>EDGAR SANCHEZ ARISMENDY Y OTROS</t>
  </si>
  <si>
    <t>HUGO TORRES NIÑO Y OTROS.</t>
  </si>
  <si>
    <t>ACCION ADMINISTRATIVA</t>
  </si>
  <si>
    <t xml:space="preserve"> POLICIA METROPOLITANA DE BUCARAMANGA</t>
  </si>
  <si>
    <t>Proceso Adminstrativo</t>
  </si>
  <si>
    <t>TOTALES</t>
  </si>
  <si>
    <t>Firma</t>
  </si>
  <si>
    <t>11 de febrero de 2011</t>
  </si>
  <si>
    <t>19 de abril de 2012</t>
  </si>
  <si>
    <t>Ley 1437 del 2011 
(CPACA) 
Art. 195</t>
  </si>
  <si>
    <t>Auto trámite arbitral
08 de Abril de 2019</t>
  </si>
  <si>
    <t>Acción Contractual
Consejo de Estado
Radicado 6800123310002012-00198-01
(Nulidad Res. 220 del 01/04/2011 y Res. 430 del 01/07/2011)</t>
  </si>
  <si>
    <t>05 de septiembre de 2024</t>
  </si>
  <si>
    <t>Acción Contractual 
Tribunal Administrativo de Santander
Radicado  6800123310002011-00728-00
 (Nulidad Res 151 del  03/Mar/2011)</t>
  </si>
  <si>
    <t>19 de diciembre de 2017</t>
  </si>
  <si>
    <t>10 de septiembre de 2020</t>
  </si>
  <si>
    <t>23 de noviembre de 2022</t>
  </si>
  <si>
    <t>21 de noviembre de 2024</t>
  </si>
  <si>
    <t xml:space="preserve">Proceso Ordinario Laboral 
Juzgado Primero Laboral del Circuito
Radicado 6800131050012016-00479-01
CPS Metrolínea - Accidente Laboral
</t>
  </si>
  <si>
    <t>24 de abril de 2024</t>
  </si>
  <si>
    <t>29 de abril de 2024</t>
  </si>
  <si>
    <t>Acción Contractual
Consejo de Estado
Radicado 6800123310002011-00721-01 
(Nulidad de la Res 152 del 8/03/2011)</t>
  </si>
  <si>
    <t>22 de febrero de 2025</t>
  </si>
  <si>
    <t>Proceso verbal Restitución de Inmueble Arrendado
Juzgado Seéptimo Civil del Circuito de Bucaramanga
6800131030072024-00106-00</t>
  </si>
  <si>
    <t xml:space="preserve">16 de octubre de 2024 </t>
  </si>
  <si>
    <t>22 de mayo de 2025</t>
  </si>
  <si>
    <t>20 de junio de 2025</t>
  </si>
  <si>
    <t>5 de abril de 2021</t>
  </si>
  <si>
    <t>28 de septiembre de 2023</t>
  </si>
  <si>
    <t xml:space="preserve">INTERESES Y/O INDEXACIÓN </t>
  </si>
  <si>
    <t>NORMA SUSPENSIÓN INTERESES</t>
  </si>
  <si>
    <t>NORMA LIQUIDACION INTERESES</t>
  </si>
  <si>
    <t>TOTAL
 Intereses y/o Indexación</t>
  </si>
  <si>
    <t xml:space="preserve"> + Amigable Composición 
10 de agosto de 2009
+ Laudo Arbitral
26 de julio de 2011 
+ Mandamiento de Pago 
15 de junio de 2017
Consejo de Estado </t>
  </si>
  <si>
    <t>*Laudo Arbitral 
09 de marzo de 2010
*Recurso de Anulación
23 de febrero de 2012</t>
  </si>
  <si>
    <t>*Laudo Arbitral       
12 de agosto de 2014
*Recurso de Anulación
29 de septiembre de 2015</t>
  </si>
  <si>
    <t>Laudo Arbitral 18 de Febrero de 2016
Aclaración Laudo Arbitral
09 de Marzo de 2016
Recurso de Anulación 09 de Junio de 2017</t>
  </si>
  <si>
    <t>*Sentencia de Primera Instancia
15 Diciembre de 2017</t>
  </si>
  <si>
    <t xml:space="preserve">Se aplica solo en caso de causación de intereses </t>
  </si>
  <si>
    <t>*Sentencia de Primera instancia a favor de Metrolinea
19 de noviembre de 2015
*Sentencia de Segunda instancia en contra de Metrolinea
26 de enero de 2022</t>
  </si>
  <si>
    <t>Acción de Reparación Directa
Tribunal Administrativo de Santander
Radicado 6800133330112015-00317-01
Accidente de tránsito
METROCINCO REEMBOLSARA A METROLINEA TODAS LAS SUMAS CANCELADAS</t>
  </si>
  <si>
    <t>*Sentencia de Primera Instancia 
08 de noviembre de 2027
*Sentencia de Segunda Instancia 
28 de junio de 2021</t>
  </si>
  <si>
    <t>Acción de Reparación Directa
Tribunal Administrativo de Santander
Radicado 6800133330022015-00068-01
Accidente de tránsito
1. Indemnizacion de perjuicios morales, 2. Indemnizacion por perjuicios daño a la salud, 3. Indemnizacion perjuicios materiales, 4. Daño emergente 
20% VALOR DE LA CONDENA
80% VALOR DE LA CONDENA METROCINCO PLUS</t>
  </si>
  <si>
    <t>*Sentencia de Primera Instancia
25 de octubre de 2016
*Sentencia de Segunda Instancia
10 de septiembre de 2020</t>
  </si>
  <si>
    <t>Acción de Reparación Directa
Tribunal Administrativo de Santander
Radicado 6800133330122016-00033-01
Accidente de tránsito
30% VALOR DE LA CONDENA
70% VALOR DE LA CONDENA METROCINCO PLUS</t>
  </si>
  <si>
    <t xml:space="preserve">*Sentencia de Primeta Instancia
4 de abril de 2018
 *Sentencia de Segunda Instancia
06 de agosto de 2021 </t>
  </si>
  <si>
    <t>Acción de Reparación Directa
Consejo de Estado
Radicado 68001333310002011-00158-01
(Motocicilista sufrió un accidente de
tránsito cuando conducía una motocicleta que, posteriormente, cayó en una zanja que atravesaba
de lado a lado la calle 32 con carrera 37 de la ciudad de Bucaramanga - Santander
CONDENA A MUNICIPIO DE BUCARAMANGA, METROLINEA Y ESGAMO</t>
  </si>
  <si>
    <t>*Sentencia de Primera Instancia
29 de octubre de 2015
*Sentencia de segunda instancia 
23 de noviembre de 2022</t>
  </si>
  <si>
    <t>*Sentencia de Primera Instancia
02 de septiembre de 2020
*Sentencia de Segunda Instancia
05 de diciembre de 2022</t>
  </si>
  <si>
    <t>*Sentencia de Primera Instancia
20 de abril de 2018
*Sentencia de Segunda Instancia
27 de septiembre de 2024</t>
  </si>
  <si>
    <t>Acción de Reparacion Directa
Tribunal Administrativo de Santander
6800133330072014-00256-01
Accidente de Tránsito
CONDENA A METROLINEA Y MOVILIZAMOS</t>
  </si>
  <si>
    <t>*Sentencia de Primera Instancia
27 de septiembre de 2022
*Sentencia de Segunda Instancia
26 de septiembre de 2024</t>
  </si>
  <si>
    <t>*Sentencia de Primera Instancia
16 de octubre de 2024</t>
  </si>
  <si>
    <t>Acción de Reparacíón Directa
680013333014-2014-00239-01
Accidente de Tránsito
METROCINCO REEMBOLSARA A METROLINEA LOS PAGOS QUE REALICE</t>
  </si>
  <si>
    <t>Sentencia de Primera Instancia
13 de febrero de 2019
Sentencia de Segunda Instancia 
22 de mayo de 2025</t>
  </si>
  <si>
    <t>NORMA PARA LIQUIDAR INTERESES: Art. 177 CCA: Inciso adicionado por el artículo 60 de la Ley 446 de 1998. Cumplidos seis (6) meses desde la ejecutoria de la providencia que imponga o liquide una condena o de la que apruebe una conciliación, sin que los beneficiarios hayan acudido ante la entidad responsable para hacerla efectiva, acompañando la documentación exigida para el efecto, cesará la causación de intereses de todo tipo desde entonces hasta cuando se presentare la solicitud en legal forma.
Ley 1437 DE 2011, ART. 192-195, Ver: Decreto 1081 de 2015. Por la cual se expide el Código de Procedimiento Administrativo y de lo Contencioso Administrativo; Cumplidos tres (3) meses desde la ejecutoria de la providencia que imponga o liquide una condena o de la que apruebe una conciliación, sin que los beneficiarios hayan acudido ante la entidad responsable para hacerla efectiva, cesará la causación de intereses desde entonces hasta cuando se presente la solicitud.</t>
  </si>
  <si>
    <t>Profesional Especializado de Presupuesto
Elaboró: Liquidación de Intereses y/o Indexación</t>
  </si>
  <si>
    <t>Director Administrativo 
Revisó y aprobó: Liquidación de Intereses y/o Indexación</t>
  </si>
  <si>
    <t>METROLINEA S.A.
RELACION FALLOS JUDICIALES PAGADOS</t>
  </si>
  <si>
    <t>TOMAS ORLANDO PATERNINA 
(Según Liquidacion Judicial)</t>
  </si>
  <si>
    <t>LAUDOS ARBITRALES</t>
  </si>
  <si>
    <t>Gerente
Revisó y aprobó: Aspectos Juridicos para la liquidación de Intereses y/o 
indexación</t>
  </si>
  <si>
    <t xml:space="preserve">
 Profesional Universitario II
Elaboró: Aspectos Juridicos para la liquidación de Intereses y/o indexación
</t>
  </si>
  <si>
    <t>INTERESES FALLADOS EN EL PROCESO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</si>
</sst>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6" x14ac:knownFonts="1">
    <font>
      <sz val="11"/>
      <color theme="1"/>
      <name val="Calibri"/>
      <family val="2"/>
      <scheme val="minor"/>
    </font>
    <font>
      <sz val="11"/>
      <color theme="1"/>
      <name val="Calibri"/>
      <family val="2"/>
      <scheme val="minor"/>
    </font>
    <font>
      <sz val="11"/>
      <color theme="1"/>
      <name val="Tahoma"/>
      <family val="2"/>
    </font>
    <font>
      <sz val="11.5"/>
      <color theme="1"/>
      <name val="Tahoma"/>
      <family val="2"/>
    </font>
    <font>
      <sz val="10"/>
      <color theme="1"/>
      <name val="Tahoma"/>
      <family val="2"/>
    </font>
    <font>
      <b/>
      <sz val="11"/>
      <color theme="1"/>
      <name val="Tahoma"/>
      <family val="2"/>
    </font>
    <font>
      <sz val="16"/>
      <color theme="1"/>
      <name val="Tahoma"/>
      <family val="2"/>
    </font>
    <font>
      <sz val="22"/>
      <color theme="1"/>
      <name val="Tahoma"/>
      <family val="2"/>
    </font>
    <font>
      <b/>
      <sz val="18"/>
      <color theme="1"/>
      <name val="Tahoma"/>
      <family val="2"/>
    </font>
    <font>
      <b/>
      <sz val="11"/>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b/>
      <sz val="11"/>
      <name val="Calibri"/>
      <family val="2"/>
      <scheme val="minor"/>
    </font>
    <font>
      <sz val="12"/>
      <name val="Calibri"/>
      <family val="2"/>
      <scheme val="minor"/>
    </font>
    <font>
      <sz val="12"/>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3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07">
    <xf numFmtId="0" fontId="0" fillId="0" borderId="0" xfId="0"/>
    <xf numFmtId="0" fontId="2" fillId="2" borderId="0" xfId="0" applyFont="1" applyFill="1" applyBorder="1"/>
    <xf numFmtId="0" fontId="3" fillId="0" borderId="0" xfId="0" applyFont="1" applyBorder="1" applyAlignment="1">
      <alignment horizontal="center" vertical="center" wrapText="1"/>
    </xf>
    <xf numFmtId="0" fontId="4" fillId="0" borderId="0" xfId="0" applyFont="1" applyBorder="1"/>
    <xf numFmtId="0" fontId="2" fillId="0" borderId="0" xfId="0" applyFont="1" applyBorder="1" applyAlignment="1">
      <alignment vertical="center"/>
    </xf>
    <xf numFmtId="0" fontId="5" fillId="0" borderId="0" xfId="0" applyFont="1" applyBorder="1" applyAlignment="1">
      <alignment horizontal="center" vertical="center"/>
    </xf>
    <xf numFmtId="0" fontId="2" fillId="0" borderId="0" xfId="0" applyFont="1" applyBorder="1"/>
    <xf numFmtId="0" fontId="6" fillId="2" borderId="0" xfId="0" applyFont="1" applyFill="1" applyBorder="1"/>
    <xf numFmtId="0" fontId="7" fillId="2" borderId="0" xfId="0" applyFont="1" applyFill="1" applyBorder="1"/>
    <xf numFmtId="0" fontId="6" fillId="2" borderId="0" xfId="0" applyFont="1" applyFill="1" applyBorder="1" applyAlignment="1">
      <alignment wrapText="1"/>
    </xf>
    <xf numFmtId="0" fontId="4" fillId="2" borderId="0" xfId="0" applyFont="1" applyFill="1" applyBorder="1"/>
    <xf numFmtId="0" fontId="5" fillId="2" borderId="0" xfId="0" applyFont="1" applyFill="1" applyBorder="1" applyAlignment="1">
      <alignment horizontal="center" vertical="center"/>
    </xf>
    <xf numFmtId="0" fontId="2" fillId="2" borderId="0" xfId="0" applyFont="1" applyFill="1" applyBorder="1" applyAlignment="1"/>
    <xf numFmtId="0" fontId="8" fillId="2" borderId="0" xfId="0" applyFont="1" applyFill="1" applyBorder="1"/>
    <xf numFmtId="3" fontId="8" fillId="2" borderId="0" xfId="0" applyNumberFormat="1" applyFont="1" applyFill="1" applyBorder="1"/>
    <xf numFmtId="3" fontId="11" fillId="2" borderId="6" xfId="0" applyNumberFormat="1" applyFont="1" applyFill="1" applyBorder="1" applyAlignment="1">
      <alignment vertical="center"/>
    </xf>
    <xf numFmtId="3" fontId="11" fillId="2" borderId="10" xfId="0" applyNumberFormat="1" applyFont="1" applyFill="1" applyBorder="1" applyAlignment="1">
      <alignment vertical="center"/>
    </xf>
    <xf numFmtId="0" fontId="13" fillId="4" borderId="30" xfId="0" applyFont="1" applyFill="1" applyBorder="1" applyAlignment="1">
      <alignment horizontal="center" vertical="center" wrapText="1"/>
    </xf>
    <xf numFmtId="0" fontId="13" fillId="4" borderId="26" xfId="0" applyFont="1" applyFill="1" applyBorder="1" applyAlignment="1">
      <alignment vertical="center" wrapText="1"/>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0" fillId="2" borderId="4" xfId="0" applyFont="1" applyFill="1" applyBorder="1" applyAlignment="1">
      <alignment vertical="center" wrapText="1"/>
    </xf>
    <xf numFmtId="3" fontId="0" fillId="2" borderId="5" xfId="0" applyNumberFormat="1" applyFont="1" applyFill="1" applyBorder="1" applyAlignment="1">
      <alignment vertical="center" wrapText="1" shrinkToFit="1"/>
    </xf>
    <xf numFmtId="164" fontId="0" fillId="2" borderId="6" xfId="0" applyNumberFormat="1" applyFont="1" applyFill="1" applyBorder="1" applyAlignment="1">
      <alignment horizontal="center" vertical="center" wrapText="1" shrinkToFit="1"/>
    </xf>
    <xf numFmtId="3" fontId="0" fillId="2" borderId="6" xfId="0" applyNumberFormat="1" applyFont="1" applyFill="1" applyBorder="1" applyAlignment="1">
      <alignment vertical="center"/>
    </xf>
    <xf numFmtId="3" fontId="9" fillId="2" borderId="6" xfId="0" applyNumberFormat="1" applyFont="1" applyFill="1" applyBorder="1" applyAlignment="1">
      <alignment vertical="center"/>
    </xf>
    <xf numFmtId="164" fontId="0" fillId="2" borderId="7" xfId="0" applyNumberFormat="1" applyFont="1" applyFill="1" applyBorder="1" applyAlignment="1">
      <alignment horizontal="center" vertical="center" wrapText="1" shrinkToFit="1"/>
    </xf>
    <xf numFmtId="0" fontId="0" fillId="2" borderId="8" xfId="0" applyFont="1" applyFill="1" applyBorder="1" applyAlignment="1">
      <alignment vertical="center" wrapText="1"/>
    </xf>
    <xf numFmtId="3" fontId="0" fillId="2" borderId="9" xfId="0" applyNumberFormat="1" applyFont="1" applyFill="1" applyBorder="1" applyAlignment="1">
      <alignment vertical="center" wrapText="1" shrinkToFit="1"/>
    </xf>
    <xf numFmtId="164" fontId="0" fillId="2" borderId="10" xfId="0" applyNumberFormat="1" applyFont="1" applyFill="1" applyBorder="1" applyAlignment="1">
      <alignment horizontal="center" vertical="center" wrapText="1" shrinkToFit="1"/>
    </xf>
    <xf numFmtId="3" fontId="0" fillId="2" borderId="10" xfId="0" applyNumberFormat="1" applyFont="1" applyFill="1" applyBorder="1" applyAlignment="1">
      <alignment vertical="center"/>
    </xf>
    <xf numFmtId="0" fontId="0" fillId="2" borderId="10" xfId="0" applyFont="1" applyFill="1" applyBorder="1" applyAlignment="1">
      <alignment vertical="center"/>
    </xf>
    <xf numFmtId="3" fontId="9" fillId="2" borderId="10" xfId="0" applyNumberFormat="1" applyFont="1" applyFill="1" applyBorder="1" applyAlignment="1">
      <alignment vertical="center"/>
    </xf>
    <xf numFmtId="3" fontId="13" fillId="4" borderId="14" xfId="0" applyNumberFormat="1" applyFont="1" applyFill="1" applyBorder="1" applyAlignment="1">
      <alignment vertical="center"/>
    </xf>
    <xf numFmtId="3" fontId="13" fillId="4" borderId="2" xfId="0" applyNumberFormat="1" applyFont="1" applyFill="1" applyBorder="1" applyAlignment="1">
      <alignment vertical="center"/>
    </xf>
    <xf numFmtId="164" fontId="11" fillId="2" borderId="21" xfId="0" applyNumberFormat="1" applyFont="1" applyFill="1" applyBorder="1" applyAlignment="1">
      <alignment horizontal="center" vertical="center" wrapText="1" shrinkToFit="1"/>
    </xf>
    <xf numFmtId="164" fontId="11" fillId="2" borderId="6" xfId="0" applyNumberFormat="1" applyFont="1" applyFill="1" applyBorder="1" applyAlignment="1">
      <alignment horizontal="center" vertical="center" wrapText="1" shrinkToFit="1"/>
    </xf>
    <xf numFmtId="164" fontId="11" fillId="2" borderId="10" xfId="0" applyNumberFormat="1" applyFont="1" applyFill="1" applyBorder="1" applyAlignment="1">
      <alignment horizontal="center" vertical="center" wrapText="1" shrinkToFit="1"/>
    </xf>
    <xf numFmtId="0" fontId="12" fillId="2" borderId="20" xfId="0" applyFont="1" applyFill="1" applyBorder="1" applyAlignment="1">
      <alignment vertical="center"/>
    </xf>
    <xf numFmtId="0" fontId="10" fillId="3" borderId="8"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2" fillId="2" borderId="4" xfId="0" applyFont="1" applyFill="1" applyBorder="1" applyAlignment="1">
      <alignment horizontal="center" vertical="center" wrapText="1"/>
    </xf>
    <xf numFmtId="3" fontId="11" fillId="2" borderId="6" xfId="0" applyNumberFormat="1" applyFont="1" applyFill="1" applyBorder="1" applyAlignment="1">
      <alignment horizontal="center" vertical="center" wrapText="1" shrinkToFit="1"/>
    </xf>
    <xf numFmtId="3" fontId="14" fillId="2" borderId="6" xfId="0" applyNumberFormat="1" applyFont="1" applyFill="1" applyBorder="1" applyAlignment="1">
      <alignment horizontal="center" vertical="center" wrapText="1" shrinkToFit="1"/>
    </xf>
    <xf numFmtId="3" fontId="12" fillId="2" borderId="7" xfId="0" applyNumberFormat="1" applyFont="1" applyFill="1" applyBorder="1" applyAlignment="1">
      <alignment vertical="center"/>
    </xf>
    <xf numFmtId="3" fontId="11" fillId="2" borderId="10" xfId="0" applyNumberFormat="1" applyFont="1" applyFill="1" applyBorder="1" applyAlignment="1">
      <alignment horizontal="center" vertical="center" wrapText="1" shrinkToFit="1"/>
    </xf>
    <xf numFmtId="164" fontId="14" fillId="2" borderId="10" xfId="0" applyNumberFormat="1" applyFont="1" applyFill="1" applyBorder="1" applyAlignment="1">
      <alignment horizontal="center" vertical="center" wrapText="1" shrinkToFit="1"/>
    </xf>
    <xf numFmtId="164" fontId="11" fillId="2" borderId="19" xfId="0" applyNumberFormat="1" applyFont="1" applyFill="1" applyBorder="1" applyAlignment="1">
      <alignment horizontal="center" vertical="center" wrapText="1" shrinkToFit="1"/>
    </xf>
    <xf numFmtId="0" fontId="12" fillId="2" borderId="8" xfId="0" applyFont="1" applyFill="1" applyBorder="1" applyAlignment="1">
      <alignment horizontal="center" vertical="center" wrapText="1"/>
    </xf>
    <xf numFmtId="3" fontId="11" fillId="2" borderId="9" xfId="0" applyNumberFormat="1" applyFont="1" applyFill="1" applyBorder="1" applyAlignment="1">
      <alignment horizontal="center" vertical="center" wrapText="1" shrinkToFit="1"/>
    </xf>
    <xf numFmtId="164" fontId="15" fillId="2" borderId="10" xfId="0" applyNumberFormat="1" applyFont="1" applyFill="1" applyBorder="1" applyAlignment="1">
      <alignment horizontal="center" vertical="center" wrapText="1" shrinkToFit="1"/>
    </xf>
    <xf numFmtId="164" fontId="11" fillId="0" borderId="10" xfId="0" applyNumberFormat="1" applyFont="1" applyFill="1" applyBorder="1" applyAlignment="1">
      <alignment horizontal="center" vertical="center" wrapText="1" shrinkToFit="1"/>
    </xf>
    <xf numFmtId="9" fontId="11" fillId="2" borderId="10" xfId="1" applyFont="1" applyFill="1" applyBorder="1" applyAlignment="1">
      <alignment horizontal="center" vertical="center" wrapText="1" shrinkToFit="1"/>
    </xf>
    <xf numFmtId="3" fontId="15" fillId="0" borderId="10" xfId="0" applyNumberFormat="1" applyFont="1" applyFill="1" applyBorder="1" applyAlignment="1">
      <alignment horizontal="center" vertical="center" wrapText="1" shrinkToFit="1"/>
    </xf>
    <xf numFmtId="3" fontId="12" fillId="3" borderId="10" xfId="0" applyNumberFormat="1" applyFont="1" applyFill="1" applyBorder="1" applyAlignment="1">
      <alignment vertical="center"/>
    </xf>
    <xf numFmtId="0" fontId="12" fillId="2" borderId="25" xfId="0" applyFont="1" applyFill="1" applyBorder="1" applyAlignment="1">
      <alignment horizontal="center" vertical="center"/>
    </xf>
    <xf numFmtId="0" fontId="13" fillId="4" borderId="11" xfId="0" applyFont="1" applyFill="1" applyBorder="1" applyAlignment="1">
      <alignment horizontal="right" vertical="center"/>
    </xf>
    <xf numFmtId="0" fontId="13" fillId="4" borderId="12" xfId="0" applyFont="1" applyFill="1" applyBorder="1" applyAlignment="1">
      <alignment horizontal="right" vertical="center"/>
    </xf>
    <xf numFmtId="0" fontId="13" fillId="4" borderId="13" xfId="0" applyFont="1" applyFill="1" applyBorder="1" applyAlignment="1">
      <alignment horizontal="right" vertical="center"/>
    </xf>
    <xf numFmtId="3" fontId="13" fillId="4" borderId="11" xfId="0" applyNumberFormat="1" applyFont="1" applyFill="1" applyBorder="1" applyAlignment="1">
      <alignment horizontal="center" vertical="center"/>
    </xf>
    <xf numFmtId="3" fontId="13" fillId="4" borderId="13" xfId="0" applyNumberFormat="1" applyFont="1" applyFill="1" applyBorder="1" applyAlignment="1">
      <alignment horizontal="center" vertical="center"/>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164" fontId="12" fillId="3" borderId="15" xfId="0" applyNumberFormat="1" applyFont="1" applyFill="1" applyBorder="1" applyAlignment="1">
      <alignment horizontal="center" vertical="center" wrapText="1" shrinkToFit="1"/>
    </xf>
    <xf numFmtId="164" fontId="12" fillId="3" borderId="16" xfId="0" applyNumberFormat="1" applyFont="1" applyFill="1" applyBorder="1" applyAlignment="1">
      <alignment horizontal="center" vertical="center" wrapText="1" shrinkToFit="1"/>
    </xf>
    <xf numFmtId="164" fontId="12" fillId="3" borderId="35" xfId="0" applyNumberFormat="1" applyFont="1" applyFill="1" applyBorder="1" applyAlignment="1">
      <alignment horizontal="center" vertical="center" wrapText="1" shrinkToFit="1"/>
    </xf>
    <xf numFmtId="0" fontId="15" fillId="2" borderId="20"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2" fillId="2" borderId="10" xfId="0" applyFont="1" applyFill="1" applyBorder="1" applyAlignment="1">
      <alignment horizontal="center" vertical="center"/>
    </xf>
    <xf numFmtId="0" fontId="12" fillId="2" borderId="33" xfId="0" applyFont="1" applyFill="1" applyBorder="1" applyAlignment="1">
      <alignment horizontal="center" vertical="center"/>
    </xf>
    <xf numFmtId="0" fontId="12" fillId="2" borderId="34" xfId="0" applyFont="1" applyFill="1" applyBorder="1" applyAlignment="1">
      <alignment horizontal="center" vertical="center"/>
    </xf>
    <xf numFmtId="0" fontId="15" fillId="2" borderId="18" xfId="0" applyFont="1" applyFill="1" applyBorder="1" applyAlignment="1">
      <alignment horizontal="center" vertical="center" wrapText="1"/>
    </xf>
    <xf numFmtId="0" fontId="15" fillId="2" borderId="30" xfId="0" applyFont="1" applyFill="1" applyBorder="1" applyAlignment="1">
      <alignment horizontal="center" vertical="center" wrapText="1"/>
    </xf>
    <xf numFmtId="0" fontId="10" fillId="3" borderId="10" xfId="0" applyFont="1" applyFill="1" applyBorder="1" applyAlignment="1">
      <alignment horizontal="center" vertical="center"/>
    </xf>
    <xf numFmtId="0" fontId="12" fillId="2" borderId="18"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3" borderId="15" xfId="0" applyFont="1" applyFill="1" applyBorder="1" applyAlignment="1">
      <alignment horizontal="center" vertical="center"/>
    </xf>
    <xf numFmtId="0" fontId="10" fillId="3" borderId="16"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2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28" xfId="0" applyFont="1" applyFill="1" applyBorder="1" applyAlignment="1">
      <alignment horizontal="center" vertical="center" wrapText="1"/>
    </xf>
    <xf numFmtId="3" fontId="11" fillId="2" borderId="21" xfId="0" applyNumberFormat="1" applyFont="1" applyFill="1" applyBorder="1" applyAlignment="1">
      <alignment horizontal="center" vertical="center" wrapText="1" shrinkToFit="1"/>
    </xf>
    <xf numFmtId="3" fontId="11" fillId="2" borderId="6" xfId="0" applyNumberFormat="1" applyFont="1" applyFill="1" applyBorder="1" applyAlignment="1">
      <alignment horizontal="center" vertical="center" wrapText="1" shrinkToFit="1"/>
    </xf>
    <xf numFmtId="164" fontId="14" fillId="2" borderId="21" xfId="0" applyNumberFormat="1" applyFont="1" applyFill="1" applyBorder="1" applyAlignment="1">
      <alignment horizontal="center" vertical="center" wrapText="1" shrinkToFit="1"/>
    </xf>
    <xf numFmtId="164" fontId="14" fillId="2" borderId="6" xfId="0" applyNumberFormat="1" applyFont="1" applyFill="1" applyBorder="1" applyAlignment="1">
      <alignment horizontal="center" vertical="center" wrapText="1" shrinkToFit="1"/>
    </xf>
    <xf numFmtId="164" fontId="14" fillId="2" borderId="19" xfId="0" applyNumberFormat="1" applyFont="1" applyFill="1" applyBorder="1" applyAlignment="1">
      <alignment horizontal="center" vertical="center" wrapText="1" shrinkToFit="1"/>
    </xf>
    <xf numFmtId="164" fontId="11" fillId="2" borderId="21" xfId="0" applyNumberFormat="1" applyFont="1" applyFill="1" applyBorder="1" applyAlignment="1">
      <alignment horizontal="center" vertical="center" wrapText="1" shrinkToFit="1"/>
    </xf>
    <xf numFmtId="164" fontId="11" fillId="2" borderId="19" xfId="0" applyNumberFormat="1" applyFont="1" applyFill="1" applyBorder="1" applyAlignment="1">
      <alignment horizontal="center" vertical="center" wrapText="1" shrinkToFit="1"/>
    </xf>
    <xf numFmtId="164" fontId="11" fillId="2" borderId="6" xfId="0" applyNumberFormat="1" applyFont="1" applyFill="1" applyBorder="1" applyAlignment="1">
      <alignment horizontal="center" vertical="center" wrapText="1" shrinkToFit="1"/>
    </xf>
    <xf numFmtId="0" fontId="14" fillId="2" borderId="15" xfId="0" applyFont="1" applyFill="1" applyBorder="1" applyAlignment="1">
      <alignment horizontal="left" vertical="center" wrapText="1"/>
    </xf>
    <xf numFmtId="0" fontId="14" fillId="2" borderId="16"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2" fillId="2" borderId="20" xfId="0" applyFont="1" applyFill="1" applyBorder="1" applyAlignment="1">
      <alignment horizontal="center" vertical="center"/>
    </xf>
    <xf numFmtId="0" fontId="12" fillId="2" borderId="24" xfId="0" applyFont="1" applyFill="1" applyBorder="1" applyAlignment="1">
      <alignment horizontal="center" vertical="center"/>
    </xf>
    <xf numFmtId="0" fontId="12" fillId="2" borderId="31" xfId="0" applyFont="1" applyFill="1" applyBorder="1" applyAlignment="1">
      <alignment horizontal="center" vertical="center"/>
    </xf>
    <xf numFmtId="0" fontId="12" fillId="2" borderId="25" xfId="0" applyFont="1" applyFill="1" applyBorder="1" applyAlignment="1">
      <alignment horizontal="center" vertical="center"/>
    </xf>
    <xf numFmtId="0" fontId="12" fillId="2" borderId="28" xfId="0" applyFont="1" applyFill="1" applyBorder="1" applyAlignment="1">
      <alignment horizontal="center" vertical="center"/>
    </xf>
    <xf numFmtId="0" fontId="12" fillId="2" borderId="32"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view="pageBreakPreview" zoomScale="60" zoomScaleNormal="70" workbookViewId="0">
      <selection activeCell="E23" sqref="E23"/>
    </sheetView>
  </sheetViews>
  <sheetFormatPr baseColWidth="10" defaultColWidth="12.28515625" defaultRowHeight="14.25" x14ac:dyDescent="0.2"/>
  <cols>
    <col min="1" max="1" width="41.28515625" style="6" customWidth="1"/>
    <col min="2" max="2" width="59.7109375" style="6" customWidth="1"/>
    <col min="3" max="3" width="33.7109375" style="6" customWidth="1"/>
    <col min="4" max="4" width="49" style="6" customWidth="1"/>
    <col min="5" max="5" width="32.5703125" style="6" bestFit="1" customWidth="1"/>
    <col min="6" max="6" width="24.28515625" style="6" bestFit="1" customWidth="1"/>
    <col min="7" max="7" width="23.7109375" style="6" customWidth="1"/>
    <col min="8" max="8" width="23.42578125" style="6" customWidth="1"/>
    <col min="9" max="9" width="22.28515625" style="1" customWidth="1"/>
    <col min="10" max="16384" width="12.28515625" style="6"/>
  </cols>
  <sheetData>
    <row r="1" spans="1:9" s="1" customFormat="1" ht="54.75" customHeight="1" thickBot="1" x14ac:dyDescent="0.25">
      <c r="A1" s="61" t="s">
        <v>152</v>
      </c>
      <c r="B1" s="62"/>
      <c r="C1" s="62"/>
      <c r="D1" s="62"/>
      <c r="E1" s="62"/>
      <c r="F1" s="62"/>
      <c r="G1" s="62"/>
      <c r="H1" s="62"/>
      <c r="I1" s="63"/>
    </row>
    <row r="2" spans="1:9" s="2" customFormat="1" ht="40.5" customHeight="1" thickBot="1" x14ac:dyDescent="0.3">
      <c r="A2" s="17" t="s">
        <v>0</v>
      </c>
      <c r="B2" s="18" t="s">
        <v>1</v>
      </c>
      <c r="C2" s="19" t="s">
        <v>2</v>
      </c>
      <c r="D2" s="19" t="s">
        <v>3</v>
      </c>
      <c r="E2" s="19" t="s">
        <v>4</v>
      </c>
      <c r="F2" s="19" t="s">
        <v>5</v>
      </c>
      <c r="G2" s="19" t="s">
        <v>6</v>
      </c>
      <c r="H2" s="20" t="s">
        <v>7</v>
      </c>
      <c r="I2" s="20" t="s">
        <v>8</v>
      </c>
    </row>
    <row r="3" spans="1:9" s="3" customFormat="1" ht="15" x14ac:dyDescent="0.2">
      <c r="A3" s="21" t="s">
        <v>9</v>
      </c>
      <c r="B3" s="22" t="s">
        <v>10</v>
      </c>
      <c r="C3" s="23">
        <v>41106</v>
      </c>
      <c r="D3" s="23" t="s">
        <v>11</v>
      </c>
      <c r="E3" s="24">
        <v>1506351704.1400003</v>
      </c>
      <c r="F3" s="24">
        <v>105205760.8599999</v>
      </c>
      <c r="G3" s="24">
        <v>873442535</v>
      </c>
      <c r="H3" s="25">
        <v>2485000000</v>
      </c>
      <c r="I3" s="26" t="s">
        <v>12</v>
      </c>
    </row>
    <row r="4" spans="1:9" s="3" customFormat="1" ht="15" x14ac:dyDescent="0.2">
      <c r="A4" s="27" t="s">
        <v>9</v>
      </c>
      <c r="B4" s="28" t="s">
        <v>13</v>
      </c>
      <c r="C4" s="29">
        <v>41106</v>
      </c>
      <c r="D4" s="29" t="s">
        <v>14</v>
      </c>
      <c r="E4" s="30">
        <v>297004518</v>
      </c>
      <c r="F4" s="31">
        <v>0</v>
      </c>
      <c r="G4" s="30">
        <v>56779542</v>
      </c>
      <c r="H4" s="32">
        <v>353784060</v>
      </c>
      <c r="I4" s="26" t="s">
        <v>12</v>
      </c>
    </row>
    <row r="5" spans="1:9" s="3" customFormat="1" ht="30" x14ac:dyDescent="0.2">
      <c r="A5" s="27" t="s">
        <v>15</v>
      </c>
      <c r="B5" s="28" t="s">
        <v>16</v>
      </c>
      <c r="C5" s="29">
        <v>40989</v>
      </c>
      <c r="D5" s="29" t="s">
        <v>17</v>
      </c>
      <c r="E5" s="30">
        <v>3630812215</v>
      </c>
      <c r="F5" s="31">
        <v>0</v>
      </c>
      <c r="G5" s="30">
        <v>700000000</v>
      </c>
      <c r="H5" s="32">
        <v>4330812215</v>
      </c>
      <c r="I5" s="26" t="s">
        <v>12</v>
      </c>
    </row>
    <row r="6" spans="1:9" s="3" customFormat="1" ht="15" x14ac:dyDescent="0.2">
      <c r="A6" s="27" t="s">
        <v>18</v>
      </c>
      <c r="B6" s="28" t="s">
        <v>19</v>
      </c>
      <c r="C6" s="29">
        <v>41073</v>
      </c>
      <c r="D6" s="29" t="s">
        <v>20</v>
      </c>
      <c r="E6" s="30">
        <v>393028538</v>
      </c>
      <c r="F6" s="31">
        <v>0</v>
      </c>
      <c r="G6" s="30">
        <v>258693453</v>
      </c>
      <c r="H6" s="32">
        <v>651721991</v>
      </c>
      <c r="I6" s="26" t="s">
        <v>12</v>
      </c>
    </row>
    <row r="7" spans="1:9" s="3" customFormat="1" ht="15" x14ac:dyDescent="0.2">
      <c r="A7" s="27" t="s">
        <v>18</v>
      </c>
      <c r="B7" s="28" t="s">
        <v>21</v>
      </c>
      <c r="C7" s="29">
        <v>41089</v>
      </c>
      <c r="D7" s="29" t="s">
        <v>22</v>
      </c>
      <c r="E7" s="30">
        <v>928822193.65999997</v>
      </c>
      <c r="F7" s="31">
        <v>0</v>
      </c>
      <c r="G7" s="30">
        <v>221177806.34</v>
      </c>
      <c r="H7" s="32">
        <v>1150000000</v>
      </c>
      <c r="I7" s="26" t="s">
        <v>12</v>
      </c>
    </row>
    <row r="8" spans="1:9" s="3" customFormat="1" ht="15" x14ac:dyDescent="0.2">
      <c r="A8" s="27" t="s">
        <v>23</v>
      </c>
      <c r="B8" s="28" t="s">
        <v>50</v>
      </c>
      <c r="C8" s="29">
        <v>41695</v>
      </c>
      <c r="D8" s="29" t="s">
        <v>24</v>
      </c>
      <c r="E8" s="30">
        <v>8752081</v>
      </c>
      <c r="F8" s="31">
        <v>0</v>
      </c>
      <c r="G8" s="30">
        <v>0</v>
      </c>
      <c r="H8" s="32">
        <v>8752081</v>
      </c>
      <c r="I8" s="26" t="s">
        <v>12</v>
      </c>
    </row>
    <row r="9" spans="1:9" s="3" customFormat="1" ht="30" x14ac:dyDescent="0.2">
      <c r="A9" s="27" t="s">
        <v>153</v>
      </c>
      <c r="B9" s="28" t="s">
        <v>25</v>
      </c>
      <c r="C9" s="29">
        <v>41166</v>
      </c>
      <c r="D9" s="29" t="s">
        <v>26</v>
      </c>
      <c r="E9" s="30">
        <v>151423800</v>
      </c>
      <c r="F9" s="31">
        <v>0</v>
      </c>
      <c r="G9" s="30">
        <v>29744050</v>
      </c>
      <c r="H9" s="32">
        <v>181167850</v>
      </c>
      <c r="I9" s="26" t="s">
        <v>12</v>
      </c>
    </row>
    <row r="10" spans="1:9" s="3" customFormat="1" ht="27.6" customHeight="1" x14ac:dyDescent="0.2">
      <c r="A10" s="27" t="s">
        <v>27</v>
      </c>
      <c r="B10" s="28" t="s">
        <v>28</v>
      </c>
      <c r="C10" s="29" t="s">
        <v>29</v>
      </c>
      <c r="D10" s="29" t="s">
        <v>30</v>
      </c>
      <c r="E10" s="30">
        <v>258680000</v>
      </c>
      <c r="F10" s="31">
        <v>0</v>
      </c>
      <c r="G10" s="30">
        <v>0</v>
      </c>
      <c r="H10" s="32">
        <v>258720000</v>
      </c>
      <c r="I10" s="26" t="s">
        <v>12</v>
      </c>
    </row>
    <row r="11" spans="1:9" s="3" customFormat="1" ht="30" x14ac:dyDescent="0.2">
      <c r="A11" s="27" t="s">
        <v>31</v>
      </c>
      <c r="B11" s="28" t="s">
        <v>32</v>
      </c>
      <c r="C11" s="29">
        <v>42110</v>
      </c>
      <c r="D11" s="29" t="s">
        <v>33</v>
      </c>
      <c r="E11" s="30">
        <v>76677792</v>
      </c>
      <c r="F11" s="31">
        <v>0</v>
      </c>
      <c r="G11" s="30">
        <v>0</v>
      </c>
      <c r="H11" s="32">
        <v>76677792</v>
      </c>
      <c r="I11" s="26" t="s">
        <v>12</v>
      </c>
    </row>
    <row r="12" spans="1:9" s="3" customFormat="1" ht="30" x14ac:dyDescent="0.2">
      <c r="A12" s="27" t="s">
        <v>34</v>
      </c>
      <c r="B12" s="28" t="s">
        <v>35</v>
      </c>
      <c r="C12" s="29">
        <v>41088</v>
      </c>
      <c r="D12" s="29" t="s">
        <v>36</v>
      </c>
      <c r="E12" s="30">
        <v>28335000</v>
      </c>
      <c r="F12" s="31">
        <v>0</v>
      </c>
      <c r="G12" s="30">
        <v>0</v>
      </c>
      <c r="H12" s="32">
        <v>28335000</v>
      </c>
      <c r="I12" s="26" t="s">
        <v>12</v>
      </c>
    </row>
    <row r="13" spans="1:9" s="3" customFormat="1" ht="45" x14ac:dyDescent="0.2">
      <c r="A13" s="27" t="s">
        <v>37</v>
      </c>
      <c r="B13" s="28" t="s">
        <v>38</v>
      </c>
      <c r="C13" s="29">
        <v>41425</v>
      </c>
      <c r="D13" s="29" t="s">
        <v>39</v>
      </c>
      <c r="E13" s="30">
        <v>17685000</v>
      </c>
      <c r="F13" s="31">
        <v>0</v>
      </c>
      <c r="G13" s="30">
        <v>0</v>
      </c>
      <c r="H13" s="32">
        <v>17685000</v>
      </c>
      <c r="I13" s="26" t="s">
        <v>12</v>
      </c>
    </row>
    <row r="14" spans="1:9" s="3" customFormat="1" ht="30" x14ac:dyDescent="0.2">
      <c r="A14" s="27" t="s">
        <v>37</v>
      </c>
      <c r="B14" s="28" t="s">
        <v>40</v>
      </c>
      <c r="C14" s="29" t="s">
        <v>41</v>
      </c>
      <c r="D14" s="29" t="s">
        <v>42</v>
      </c>
      <c r="E14" s="30">
        <v>236069440</v>
      </c>
      <c r="F14" s="31">
        <v>0</v>
      </c>
      <c r="G14" s="30">
        <v>0</v>
      </c>
      <c r="H14" s="32">
        <v>236069440</v>
      </c>
      <c r="I14" s="26" t="s">
        <v>12</v>
      </c>
    </row>
    <row r="15" spans="1:9" s="3" customFormat="1" ht="43.5" customHeight="1" thickBot="1" x14ac:dyDescent="0.25">
      <c r="A15" s="27" t="s">
        <v>43</v>
      </c>
      <c r="B15" s="28" t="s">
        <v>44</v>
      </c>
      <c r="C15" s="29" t="s">
        <v>45</v>
      </c>
      <c r="D15" s="29" t="s">
        <v>46</v>
      </c>
      <c r="E15" s="30">
        <v>200293794.9985866</v>
      </c>
      <c r="F15" s="30">
        <f>+H15-E15</f>
        <v>9815124.0014134049</v>
      </c>
      <c r="G15" s="30">
        <v>0</v>
      </c>
      <c r="H15" s="32">
        <v>210108919</v>
      </c>
      <c r="I15" s="26" t="s">
        <v>12</v>
      </c>
    </row>
    <row r="16" spans="1:9" s="4" customFormat="1" ht="15.75" thickBot="1" x14ac:dyDescent="0.3">
      <c r="A16" s="56" t="s">
        <v>48</v>
      </c>
      <c r="B16" s="57"/>
      <c r="C16" s="57"/>
      <c r="D16" s="58"/>
      <c r="E16" s="33">
        <f>SUM(E3:E15)</f>
        <v>7733936076.7985868</v>
      </c>
      <c r="F16" s="33">
        <f>SUM(F3:F15)</f>
        <v>115020884.8614133</v>
      </c>
      <c r="G16" s="33">
        <f>SUM(G3:G15)</f>
        <v>2139837386.3399999</v>
      </c>
      <c r="H16" s="33">
        <f>SUM(H3:H15)</f>
        <v>9988834348</v>
      </c>
      <c r="I16" s="34"/>
    </row>
    <row r="17" spans="1:9" s="5" customFormat="1" ht="15.75" thickBot="1" x14ac:dyDescent="0.3">
      <c r="A17" s="56" t="s">
        <v>49</v>
      </c>
      <c r="B17" s="57"/>
      <c r="C17" s="57"/>
      <c r="D17" s="57"/>
      <c r="E17" s="57"/>
      <c r="F17" s="57"/>
      <c r="G17" s="58"/>
      <c r="H17" s="59">
        <f>+H16</f>
        <v>9988834348</v>
      </c>
      <c r="I17" s="60"/>
    </row>
  </sheetData>
  <mergeCells count="4">
    <mergeCell ref="A16:D16"/>
    <mergeCell ref="A17:G17"/>
    <mergeCell ref="H17:I17"/>
    <mergeCell ref="A1:I1"/>
  </mergeCells>
  <pageMargins left="0.70866141732283472" right="0.70866141732283472" top="0.74803149606299213" bottom="0.74803149606299213" header="0.31496062992125984" footer="0.31496062992125984"/>
  <pageSetup paperSize="5" scale="5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
  <sheetViews>
    <sheetView view="pageBreakPreview" topLeftCell="A19" zoomScale="60" zoomScaleNormal="86" workbookViewId="0">
      <pane xSplit="1" topLeftCell="G1" activePane="topRight" state="frozen"/>
      <selection pane="topRight" activeCell="A26" sqref="A26:G26"/>
    </sheetView>
  </sheetViews>
  <sheetFormatPr baseColWidth="10" defaultColWidth="12.28515625" defaultRowHeight="14.25" x14ac:dyDescent="0.2"/>
  <cols>
    <col min="1" max="1" width="49.28515625" style="1" customWidth="1"/>
    <col min="2" max="2" width="51.42578125" style="1" customWidth="1"/>
    <col min="3" max="3" width="55.7109375" style="1" customWidth="1"/>
    <col min="4" max="4" width="28.7109375" style="1" bestFit="1" customWidth="1"/>
    <col min="5" max="5" width="29.28515625" style="1" customWidth="1"/>
    <col min="6" max="6" width="29.28515625" style="1" bestFit="1" customWidth="1"/>
    <col min="7" max="7" width="26.5703125" style="1" customWidth="1"/>
    <col min="8" max="8" width="24.85546875" style="1" bestFit="1" customWidth="1"/>
    <col min="9" max="9" width="24.85546875" style="1" customWidth="1"/>
    <col min="10" max="10" width="18.28515625" style="1" customWidth="1"/>
    <col min="11" max="12" width="20.5703125" style="1" customWidth="1"/>
    <col min="13" max="13" width="20.7109375" style="1" customWidth="1"/>
    <col min="14" max="14" width="24.7109375" style="1" customWidth="1"/>
    <col min="15" max="15" width="21.5703125" style="1" customWidth="1"/>
    <col min="16" max="16" width="23" style="1" customWidth="1"/>
    <col min="17" max="17" width="22.140625" style="1" customWidth="1"/>
    <col min="18" max="18" width="23.28515625" style="1" customWidth="1"/>
    <col min="19" max="19" width="22.7109375" style="1" customWidth="1"/>
    <col min="20" max="20" width="23.7109375" style="1" customWidth="1"/>
    <col min="21" max="21" width="25.28515625" style="1" customWidth="1"/>
    <col min="22" max="22" width="23.5703125" style="1" customWidth="1"/>
    <col min="23" max="23" width="24.140625" style="1" customWidth="1"/>
    <col min="24" max="24" width="22.5703125" style="1" customWidth="1"/>
    <col min="25" max="25" width="25.140625" style="1" customWidth="1"/>
    <col min="26" max="26" width="26.28515625" style="1" customWidth="1"/>
    <col min="27" max="27" width="22.140625" style="1" bestFit="1" customWidth="1"/>
    <col min="28" max="28" width="25.85546875" style="1" bestFit="1" customWidth="1"/>
    <col min="29" max="16384" width="12.28515625" style="1"/>
  </cols>
  <sheetData>
    <row r="1" spans="1:28" s="8" customFormat="1" ht="33.6" customHeight="1" x14ac:dyDescent="0.35">
      <c r="A1" s="78" t="s">
        <v>51</v>
      </c>
      <c r="B1" s="78"/>
      <c r="C1" s="78"/>
      <c r="D1" s="78"/>
      <c r="E1" s="78"/>
      <c r="F1" s="78"/>
      <c r="G1" s="78"/>
      <c r="H1" s="78"/>
      <c r="I1" s="78" t="s">
        <v>123</v>
      </c>
      <c r="J1" s="78"/>
      <c r="K1" s="78"/>
      <c r="L1" s="78"/>
      <c r="M1" s="78"/>
      <c r="N1" s="78"/>
      <c r="O1" s="78"/>
      <c r="P1" s="78"/>
      <c r="Q1" s="78"/>
      <c r="R1" s="78"/>
      <c r="S1" s="78"/>
      <c r="T1" s="78"/>
      <c r="U1" s="78"/>
      <c r="V1" s="78"/>
      <c r="W1" s="78"/>
      <c r="X1" s="78"/>
      <c r="Y1" s="78"/>
      <c r="Z1" s="78"/>
      <c r="AA1" s="85" t="s">
        <v>56</v>
      </c>
      <c r="AB1" s="87" t="s">
        <v>57</v>
      </c>
    </row>
    <row r="2" spans="1:28" s="9" customFormat="1" ht="72" customHeight="1" x14ac:dyDescent="0.25">
      <c r="A2" s="39" t="s">
        <v>0</v>
      </c>
      <c r="B2" s="40" t="s">
        <v>1</v>
      </c>
      <c r="C2" s="40" t="s">
        <v>52</v>
      </c>
      <c r="D2" s="40" t="s">
        <v>53</v>
      </c>
      <c r="E2" s="40" t="s">
        <v>54</v>
      </c>
      <c r="F2" s="40" t="s">
        <v>124</v>
      </c>
      <c r="G2" s="40" t="s">
        <v>125</v>
      </c>
      <c r="H2" s="40" t="s">
        <v>55</v>
      </c>
      <c r="I2" s="40" t="s">
        <v>157</v>
      </c>
      <c r="J2" s="40">
        <v>2010</v>
      </c>
      <c r="K2" s="40">
        <v>2011</v>
      </c>
      <c r="L2" s="40">
        <v>2012</v>
      </c>
      <c r="M2" s="40">
        <v>2013</v>
      </c>
      <c r="N2" s="40">
        <v>2014</v>
      </c>
      <c r="O2" s="40">
        <v>2015</v>
      </c>
      <c r="P2" s="40">
        <v>2016</v>
      </c>
      <c r="Q2" s="40">
        <v>2017</v>
      </c>
      <c r="R2" s="40">
        <v>2018</v>
      </c>
      <c r="S2" s="40">
        <v>2019</v>
      </c>
      <c r="T2" s="40">
        <v>2020</v>
      </c>
      <c r="U2" s="40">
        <v>2021</v>
      </c>
      <c r="V2" s="40">
        <v>2022</v>
      </c>
      <c r="W2" s="40">
        <v>2023</v>
      </c>
      <c r="X2" s="40">
        <v>2024</v>
      </c>
      <c r="Y2" s="40">
        <v>2025</v>
      </c>
      <c r="Z2" s="40" t="s">
        <v>126</v>
      </c>
      <c r="AA2" s="86"/>
      <c r="AB2" s="87"/>
    </row>
    <row r="3" spans="1:28" s="7" customFormat="1" ht="35.450000000000003" customHeight="1" x14ac:dyDescent="0.25">
      <c r="A3" s="82" t="s">
        <v>58</v>
      </c>
      <c r="B3" s="83"/>
      <c r="C3" s="83"/>
      <c r="D3" s="83"/>
      <c r="E3" s="83"/>
      <c r="F3" s="83"/>
      <c r="G3" s="83"/>
      <c r="H3" s="83"/>
      <c r="I3" s="83"/>
      <c r="J3" s="83"/>
      <c r="K3" s="83"/>
      <c r="L3" s="83"/>
      <c r="M3" s="83"/>
      <c r="N3" s="83"/>
      <c r="O3" s="83"/>
      <c r="P3" s="83"/>
      <c r="Q3" s="83"/>
      <c r="R3" s="83"/>
      <c r="S3" s="83"/>
      <c r="T3" s="83"/>
      <c r="U3" s="83"/>
      <c r="V3" s="83"/>
      <c r="W3" s="83"/>
      <c r="X3" s="83"/>
      <c r="Y3" s="83"/>
      <c r="Z3" s="83"/>
      <c r="AA3" s="83"/>
      <c r="AB3" s="84"/>
    </row>
    <row r="4" spans="1:28" s="10" customFormat="1" ht="108.75" customHeight="1" x14ac:dyDescent="0.2">
      <c r="A4" s="41" t="s">
        <v>59</v>
      </c>
      <c r="B4" s="42" t="s">
        <v>60</v>
      </c>
      <c r="C4" s="43" t="s">
        <v>127</v>
      </c>
      <c r="D4" s="36" t="s">
        <v>101</v>
      </c>
      <c r="E4" s="36" t="s">
        <v>61</v>
      </c>
      <c r="F4" s="37" t="s">
        <v>62</v>
      </c>
      <c r="G4" s="37" t="s">
        <v>63</v>
      </c>
      <c r="H4" s="15">
        <v>8941464606.8299999</v>
      </c>
      <c r="I4" s="15">
        <v>0</v>
      </c>
      <c r="J4" s="15">
        <v>0</v>
      </c>
      <c r="K4" s="15">
        <v>990834024.96682954</v>
      </c>
      <c r="L4" s="15">
        <v>2384353365.8467112</v>
      </c>
      <c r="M4" s="15">
        <v>2622153897.7421656</v>
      </c>
      <c r="N4" s="15">
        <v>2312412932.9202919</v>
      </c>
      <c r="O4" s="15">
        <v>2352463068.4536157</v>
      </c>
      <c r="P4" s="15">
        <v>2687481837.1153908</v>
      </c>
      <c r="Q4" s="15">
        <v>2793179750.7523942</v>
      </c>
      <c r="R4" s="15">
        <v>2585136958.0811768</v>
      </c>
      <c r="S4" s="15">
        <v>2470694442.6708598</v>
      </c>
      <c r="T4" s="15">
        <v>2357214958.1632304</v>
      </c>
      <c r="U4" s="15">
        <v>2217336476.9034467</v>
      </c>
      <c r="V4" s="15">
        <v>2759424463.1997795</v>
      </c>
      <c r="W4" s="15">
        <v>3681508978.9670091</v>
      </c>
      <c r="X4" s="15">
        <v>2633478297.6270599</v>
      </c>
      <c r="Y4" s="15">
        <v>2216362901.8667879</v>
      </c>
      <c r="Z4" s="15">
        <v>37064036355.276749</v>
      </c>
      <c r="AA4" s="16">
        <v>0</v>
      </c>
      <c r="AB4" s="44">
        <v>46005500962.10675</v>
      </c>
    </row>
    <row r="5" spans="1:28" s="7" customFormat="1" ht="39" customHeight="1" x14ac:dyDescent="0.25">
      <c r="A5" s="82" t="s">
        <v>154</v>
      </c>
      <c r="B5" s="83"/>
      <c r="C5" s="83"/>
      <c r="D5" s="83"/>
      <c r="E5" s="83"/>
      <c r="F5" s="83"/>
      <c r="G5" s="83"/>
      <c r="H5" s="83"/>
      <c r="I5" s="83"/>
      <c r="J5" s="83"/>
      <c r="K5" s="83"/>
      <c r="L5" s="83"/>
      <c r="M5" s="83"/>
      <c r="N5" s="83"/>
      <c r="O5" s="83"/>
      <c r="P5" s="83"/>
      <c r="Q5" s="83"/>
      <c r="R5" s="83"/>
      <c r="S5" s="83"/>
      <c r="T5" s="83"/>
      <c r="U5" s="83"/>
      <c r="V5" s="83"/>
      <c r="W5" s="83"/>
      <c r="X5" s="83"/>
      <c r="Y5" s="83"/>
      <c r="Z5" s="83"/>
      <c r="AA5" s="83"/>
      <c r="AB5" s="84"/>
    </row>
    <row r="6" spans="1:28" s="10" customFormat="1" ht="63" x14ac:dyDescent="0.2">
      <c r="A6" s="79" t="s">
        <v>64</v>
      </c>
      <c r="B6" s="45" t="s">
        <v>65</v>
      </c>
      <c r="C6" s="46" t="s">
        <v>128</v>
      </c>
      <c r="D6" s="37" t="s">
        <v>102</v>
      </c>
      <c r="E6" s="37" t="s">
        <v>66</v>
      </c>
      <c r="F6" s="47" t="s">
        <v>62</v>
      </c>
      <c r="G6" s="47" t="s">
        <v>63</v>
      </c>
      <c r="H6" s="16">
        <v>2071068248</v>
      </c>
      <c r="I6" s="16">
        <v>0</v>
      </c>
      <c r="J6" s="16">
        <v>232811839.67134708</v>
      </c>
      <c r="K6" s="16">
        <v>0</v>
      </c>
      <c r="L6" s="16">
        <v>418180249.02807832</v>
      </c>
      <c r="M6" s="16">
        <v>600509290.99198282</v>
      </c>
      <c r="N6" s="16">
        <v>529574351.84271491</v>
      </c>
      <c r="O6" s="16">
        <v>538746383.47440457</v>
      </c>
      <c r="P6" s="16">
        <v>615470287.21297574</v>
      </c>
      <c r="Q6" s="16">
        <v>643379181.70754123</v>
      </c>
      <c r="R6" s="16">
        <v>592031902.9143213</v>
      </c>
      <c r="S6" s="16">
        <v>565822993.57167578</v>
      </c>
      <c r="T6" s="16">
        <v>539834631.54514122</v>
      </c>
      <c r="U6" s="16">
        <v>507800536.3386488</v>
      </c>
      <c r="V6" s="16">
        <v>633733858.75514674</v>
      </c>
      <c r="W6" s="16">
        <v>843116168.21717203</v>
      </c>
      <c r="X6" s="16">
        <v>603102734.2493155</v>
      </c>
      <c r="Y6" s="16">
        <v>507577574.27090168</v>
      </c>
      <c r="Z6" s="16">
        <v>8371691983.7913675</v>
      </c>
      <c r="AA6" s="16">
        <v>0</v>
      </c>
      <c r="AB6" s="44">
        <v>10442760231.791367</v>
      </c>
    </row>
    <row r="7" spans="1:28" s="10" customFormat="1" ht="63" x14ac:dyDescent="0.2">
      <c r="A7" s="80"/>
      <c r="B7" s="45" t="s">
        <v>67</v>
      </c>
      <c r="C7" s="46" t="s">
        <v>129</v>
      </c>
      <c r="D7" s="37">
        <v>41878</v>
      </c>
      <c r="E7" s="37" t="s">
        <v>68</v>
      </c>
      <c r="F7" s="37" t="s">
        <v>69</v>
      </c>
      <c r="G7" s="37" t="s">
        <v>103</v>
      </c>
      <c r="H7" s="16">
        <v>488921669</v>
      </c>
      <c r="I7" s="16">
        <v>206810815</v>
      </c>
      <c r="J7" s="16">
        <v>0</v>
      </c>
      <c r="K7" s="16">
        <v>0</v>
      </c>
      <c r="L7" s="16">
        <v>1607035.5526916669</v>
      </c>
      <c r="M7" s="16">
        <v>0</v>
      </c>
      <c r="N7" s="16">
        <v>2378558.3051625001</v>
      </c>
      <c r="O7" s="16">
        <v>81781622.518794164</v>
      </c>
      <c r="P7" s="16">
        <v>155770036.30867583</v>
      </c>
      <c r="Q7" s="16">
        <v>162833528.40419126</v>
      </c>
      <c r="R7" s="16">
        <v>149837990.44217128</v>
      </c>
      <c r="S7" s="16">
        <v>143204749.41537583</v>
      </c>
      <c r="T7" s="16">
        <v>136627326.94579124</v>
      </c>
      <c r="U7" s="16">
        <v>128519783.36959875</v>
      </c>
      <c r="V7" s="16">
        <v>160392383.25434664</v>
      </c>
      <c r="W7" s="16">
        <v>213385176.93572211</v>
      </c>
      <c r="X7" s="16">
        <v>152639919.04026541</v>
      </c>
      <c r="Y7" s="16">
        <v>128463353.66030166</v>
      </c>
      <c r="Z7" s="16">
        <v>1824252279.1530883</v>
      </c>
      <c r="AA7" s="16">
        <v>0</v>
      </c>
      <c r="AB7" s="44">
        <v>2313173948.1530886</v>
      </c>
    </row>
    <row r="8" spans="1:28" s="10" customFormat="1" ht="32.450000000000003" customHeight="1" x14ac:dyDescent="0.2">
      <c r="A8" s="79" t="s">
        <v>71</v>
      </c>
      <c r="B8" s="90" t="s">
        <v>72</v>
      </c>
      <c r="C8" s="92" t="s">
        <v>130</v>
      </c>
      <c r="D8" s="35" t="s">
        <v>73</v>
      </c>
      <c r="E8" s="92" t="s">
        <v>74</v>
      </c>
      <c r="F8" s="95" t="s">
        <v>69</v>
      </c>
      <c r="G8" s="37" t="s">
        <v>75</v>
      </c>
      <c r="H8" s="16">
        <v>72504843880.830002</v>
      </c>
      <c r="I8" s="16">
        <v>25117881778.5</v>
      </c>
      <c r="J8" s="16">
        <v>0</v>
      </c>
      <c r="K8" s="16">
        <v>0</v>
      </c>
      <c r="L8" s="16">
        <v>0</v>
      </c>
      <c r="M8" s="16">
        <v>0</v>
      </c>
      <c r="N8" s="16">
        <v>0</v>
      </c>
      <c r="O8" s="16">
        <v>0</v>
      </c>
      <c r="P8" s="16">
        <v>0</v>
      </c>
      <c r="Q8" s="16">
        <v>7093784350.9996357</v>
      </c>
      <c r="R8" s="16">
        <v>22125062210.554729</v>
      </c>
      <c r="S8" s="16">
        <v>21154175907.711548</v>
      </c>
      <c r="T8" s="16">
        <v>19699125651.724926</v>
      </c>
      <c r="U8" s="16">
        <v>17092332592.96567</v>
      </c>
      <c r="V8" s="16">
        <v>21314378355.203537</v>
      </c>
      <c r="W8" s="16">
        <v>28326293846.767681</v>
      </c>
      <c r="X8" s="16">
        <v>20288616432.769566</v>
      </c>
      <c r="Y8" s="16">
        <v>17084510547.261988</v>
      </c>
      <c r="Z8" s="16">
        <v>199296161674.45926</v>
      </c>
      <c r="AA8" s="16">
        <v>7222085861.9700003</v>
      </c>
      <c r="AB8" s="44">
        <v>264578919693.31924</v>
      </c>
    </row>
    <row r="9" spans="1:28" s="10" customFormat="1" ht="32.450000000000003" customHeight="1" x14ac:dyDescent="0.2">
      <c r="A9" s="81"/>
      <c r="B9" s="91"/>
      <c r="C9" s="93"/>
      <c r="D9" s="36"/>
      <c r="E9" s="94"/>
      <c r="F9" s="96"/>
      <c r="G9" s="37" t="s">
        <v>76</v>
      </c>
      <c r="H9" s="16">
        <v>70393052311.5</v>
      </c>
      <c r="I9" s="16">
        <v>19593231043.247837</v>
      </c>
      <c r="J9" s="16">
        <v>0</v>
      </c>
      <c r="K9" s="16">
        <v>0</v>
      </c>
      <c r="L9" s="16">
        <v>0</v>
      </c>
      <c r="M9" s="16">
        <v>0</v>
      </c>
      <c r="N9" s="16">
        <v>0</v>
      </c>
      <c r="O9" s="16">
        <v>0</v>
      </c>
      <c r="P9" s="16">
        <v>0</v>
      </c>
      <c r="Q9" s="16">
        <v>0</v>
      </c>
      <c r="R9" s="16">
        <v>5897060635.6420603</v>
      </c>
      <c r="S9" s="16">
        <v>20618066361.161423</v>
      </c>
      <c r="T9" s="16">
        <v>19671074494.502506</v>
      </c>
      <c r="U9" s="16">
        <v>18503781704.547058</v>
      </c>
      <c r="V9" s="16">
        <v>23092675454.29528</v>
      </c>
      <c r="W9" s="16">
        <v>30722373081.269524</v>
      </c>
      <c r="X9" s="16">
        <v>21976505618.581059</v>
      </c>
      <c r="Y9" s="16">
        <v>18495657173.092773</v>
      </c>
      <c r="Z9" s="16">
        <v>178570425566.33951</v>
      </c>
      <c r="AA9" s="16">
        <v>0</v>
      </c>
      <c r="AB9" s="44">
        <v>248963477877.83951</v>
      </c>
    </row>
    <row r="10" spans="1:28" s="10" customFormat="1" ht="49.15" customHeight="1" x14ac:dyDescent="0.2">
      <c r="A10" s="80"/>
      <c r="B10" s="45" t="s">
        <v>77</v>
      </c>
      <c r="C10" s="37" t="s">
        <v>78</v>
      </c>
      <c r="D10" s="37" t="s">
        <v>79</v>
      </c>
      <c r="E10" s="93"/>
      <c r="F10" s="97"/>
      <c r="G10" s="37" t="s">
        <v>70</v>
      </c>
      <c r="H10" s="16">
        <v>1420854625</v>
      </c>
      <c r="I10" s="16">
        <v>0</v>
      </c>
      <c r="J10" s="16">
        <v>0</v>
      </c>
      <c r="K10" s="16">
        <v>0</v>
      </c>
      <c r="L10" s="16">
        <v>0</v>
      </c>
      <c r="M10" s="16">
        <v>0</v>
      </c>
      <c r="N10" s="16">
        <v>0</v>
      </c>
      <c r="O10" s="16">
        <v>90986715.763784483</v>
      </c>
      <c r="P10" s="16">
        <v>0</v>
      </c>
      <c r="Q10" s="16">
        <v>119695675.36477411</v>
      </c>
      <c r="R10" s="16">
        <v>375281829.14524013</v>
      </c>
      <c r="S10" s="16">
        <v>360704976.65831256</v>
      </c>
      <c r="T10" s="16">
        <v>346081722.8854934</v>
      </c>
      <c r="U10" s="16">
        <v>327646603.93374372</v>
      </c>
      <c r="V10" s="16">
        <v>397590756.8994292</v>
      </c>
      <c r="W10" s="16">
        <v>508605096.85368329</v>
      </c>
      <c r="X10" s="16">
        <v>381370904.12801659</v>
      </c>
      <c r="Y10" s="16">
        <v>327289294.15288162</v>
      </c>
      <c r="Z10" s="16">
        <v>3235253575.7853584</v>
      </c>
      <c r="AA10" s="16">
        <v>0</v>
      </c>
      <c r="AB10" s="44">
        <v>4656108200.7853584</v>
      </c>
    </row>
    <row r="11" spans="1:28" s="10" customFormat="1" ht="47.25" x14ac:dyDescent="0.2">
      <c r="A11" s="48" t="s">
        <v>80</v>
      </c>
      <c r="B11" s="45" t="s">
        <v>81</v>
      </c>
      <c r="C11" s="37" t="s">
        <v>104</v>
      </c>
      <c r="D11" s="37">
        <v>43563</v>
      </c>
      <c r="E11" s="37">
        <v>43698</v>
      </c>
      <c r="F11" s="37" t="s">
        <v>69</v>
      </c>
      <c r="G11" s="37" t="s">
        <v>70</v>
      </c>
      <c r="H11" s="16">
        <v>110462488</v>
      </c>
      <c r="I11" s="16">
        <v>0</v>
      </c>
      <c r="J11" s="16">
        <v>0</v>
      </c>
      <c r="K11" s="16">
        <v>0</v>
      </c>
      <c r="L11" s="16">
        <v>0</v>
      </c>
      <c r="M11" s="16">
        <v>0</v>
      </c>
      <c r="N11" s="16">
        <v>0</v>
      </c>
      <c r="O11" s="16">
        <v>0</v>
      </c>
      <c r="P11" s="16">
        <v>0</v>
      </c>
      <c r="Q11" s="16">
        <v>0</v>
      </c>
      <c r="R11" s="16">
        <v>0</v>
      </c>
      <c r="S11" s="16">
        <v>17080155.533183511</v>
      </c>
      <c r="T11" s="16">
        <v>26905671.761640035</v>
      </c>
      <c r="U11" s="16">
        <v>25472457.50442056</v>
      </c>
      <c r="V11" s="16">
        <v>30910174.369819231</v>
      </c>
      <c r="W11" s="16">
        <v>39503060.778195128</v>
      </c>
      <c r="X11" s="16">
        <v>29649183.089923918</v>
      </c>
      <c r="Y11" s="16">
        <v>25377660.225478299</v>
      </c>
      <c r="Z11" s="16">
        <v>194898363.26266065</v>
      </c>
      <c r="AA11" s="16">
        <v>0</v>
      </c>
      <c r="AB11" s="44">
        <v>305360851.26266062</v>
      </c>
    </row>
    <row r="12" spans="1:28" s="7" customFormat="1" ht="32.450000000000003" customHeight="1" x14ac:dyDescent="0.25">
      <c r="A12" s="82" t="s">
        <v>82</v>
      </c>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4"/>
    </row>
    <row r="13" spans="1:28" s="10" customFormat="1" ht="88.5" customHeight="1" x14ac:dyDescent="0.2">
      <c r="A13" s="48" t="s">
        <v>84</v>
      </c>
      <c r="B13" s="45" t="s">
        <v>107</v>
      </c>
      <c r="C13" s="46" t="s">
        <v>131</v>
      </c>
      <c r="D13" s="37" t="s">
        <v>108</v>
      </c>
      <c r="E13" s="37" t="s">
        <v>85</v>
      </c>
      <c r="F13" s="37" t="s">
        <v>132</v>
      </c>
      <c r="G13" s="37" t="s">
        <v>86</v>
      </c>
      <c r="H13" s="16">
        <v>1238400000</v>
      </c>
      <c r="I13" s="16">
        <v>0</v>
      </c>
      <c r="J13" s="16">
        <v>0</v>
      </c>
      <c r="K13" s="16">
        <v>22002030.456852674</v>
      </c>
      <c r="L13" s="16">
        <v>30769756.879508495</v>
      </c>
      <c r="M13" s="16">
        <v>24979748.864547253</v>
      </c>
      <c r="N13" s="16">
        <v>48139780.924392223</v>
      </c>
      <c r="O13" s="16">
        <v>92309270.638525009</v>
      </c>
      <c r="P13" s="16">
        <v>83706973.01629734</v>
      </c>
      <c r="Q13" s="16">
        <v>63028372.962863922</v>
      </c>
      <c r="R13" s="16">
        <v>50952070.531659126</v>
      </c>
      <c r="S13" s="16">
        <v>62862944.162436485</v>
      </c>
      <c r="T13" s="16">
        <v>27792038.471814156</v>
      </c>
      <c r="U13" s="16">
        <v>98099278.65348649</v>
      </c>
      <c r="V13" s="16">
        <v>241856906.22495317</v>
      </c>
      <c r="W13" s="16">
        <v>193386267.69970608</v>
      </c>
      <c r="X13" s="16">
        <v>118447021.1060648</v>
      </c>
      <c r="Y13" s="16">
        <v>122251883.51589632</v>
      </c>
      <c r="Z13" s="16">
        <v>1280584344.1090035</v>
      </c>
      <c r="AA13" s="16">
        <v>0</v>
      </c>
      <c r="AB13" s="44">
        <v>2518984344.1090035</v>
      </c>
    </row>
    <row r="14" spans="1:28" s="10" customFormat="1" ht="78.75" x14ac:dyDescent="0.2">
      <c r="A14" s="41" t="s">
        <v>71</v>
      </c>
      <c r="B14" s="49" t="s">
        <v>105</v>
      </c>
      <c r="C14" s="50" t="s">
        <v>133</v>
      </c>
      <c r="D14" s="37">
        <v>44591</v>
      </c>
      <c r="E14" s="37" t="s">
        <v>106</v>
      </c>
      <c r="F14" s="37" t="s">
        <v>69</v>
      </c>
      <c r="G14" s="37" t="s">
        <v>70</v>
      </c>
      <c r="H14" s="16">
        <v>1132714638</v>
      </c>
      <c r="I14" s="16">
        <v>0</v>
      </c>
      <c r="J14" s="16">
        <v>0</v>
      </c>
      <c r="K14" s="16">
        <v>0</v>
      </c>
      <c r="L14" s="16">
        <v>0</v>
      </c>
      <c r="M14" s="16">
        <v>0</v>
      </c>
      <c r="N14" s="16">
        <v>0</v>
      </c>
      <c r="O14" s="16">
        <v>0</v>
      </c>
      <c r="P14" s="16">
        <v>0</v>
      </c>
      <c r="Q14" s="16">
        <v>0</v>
      </c>
      <c r="R14" s="16">
        <v>0</v>
      </c>
      <c r="S14" s="16">
        <v>0</v>
      </c>
      <c r="T14" s="16">
        <v>0</v>
      </c>
      <c r="U14" s="16">
        <v>0</v>
      </c>
      <c r="V14" s="16">
        <v>68755387.839580029</v>
      </c>
      <c r="W14" s="16">
        <v>0</v>
      </c>
      <c r="X14" s="16">
        <v>65484187.227977261</v>
      </c>
      <c r="Y14" s="16">
        <v>260229945.3511281</v>
      </c>
      <c r="Z14" s="16">
        <v>394469520.41868544</v>
      </c>
      <c r="AA14" s="16">
        <v>0</v>
      </c>
      <c r="AB14" s="44">
        <v>1527184158.4186854</v>
      </c>
    </row>
    <row r="15" spans="1:28" s="10" customFormat="1" ht="110.25" x14ac:dyDescent="0.2">
      <c r="A15" s="48" t="s">
        <v>87</v>
      </c>
      <c r="B15" s="45" t="s">
        <v>134</v>
      </c>
      <c r="C15" s="37" t="s">
        <v>135</v>
      </c>
      <c r="D15" s="37">
        <v>44384</v>
      </c>
      <c r="E15" s="51" t="s">
        <v>83</v>
      </c>
      <c r="F15" s="37" t="s">
        <v>69</v>
      </c>
      <c r="G15" s="37" t="s">
        <v>70</v>
      </c>
      <c r="H15" s="16">
        <v>187417282</v>
      </c>
      <c r="I15" s="16">
        <v>0</v>
      </c>
      <c r="J15" s="16">
        <v>0</v>
      </c>
      <c r="K15" s="16">
        <v>0</v>
      </c>
      <c r="L15" s="16">
        <v>0</v>
      </c>
      <c r="M15" s="16">
        <v>0</v>
      </c>
      <c r="N15" s="16">
        <v>0</v>
      </c>
      <c r="O15" s="16">
        <v>0</v>
      </c>
      <c r="P15" s="16">
        <v>0</v>
      </c>
      <c r="Q15" s="16">
        <v>0</v>
      </c>
      <c r="R15" s="16">
        <v>0</v>
      </c>
      <c r="S15" s="16">
        <v>0</v>
      </c>
      <c r="T15" s="16">
        <v>0</v>
      </c>
      <c r="U15" s="16">
        <v>10727075.786149064</v>
      </c>
      <c r="V15" s="16">
        <v>0</v>
      </c>
      <c r="W15" s="16">
        <v>0</v>
      </c>
      <c r="X15" s="16">
        <v>0</v>
      </c>
      <c r="Y15" s="16">
        <v>0</v>
      </c>
      <c r="Z15" s="16">
        <v>10727075.786149064</v>
      </c>
      <c r="AA15" s="16">
        <v>0</v>
      </c>
      <c r="AB15" s="44">
        <v>198144357.78614905</v>
      </c>
    </row>
    <row r="16" spans="1:28" s="10" customFormat="1" ht="173.25" x14ac:dyDescent="0.2">
      <c r="A16" s="48" t="s">
        <v>88</v>
      </c>
      <c r="B16" s="45" t="s">
        <v>136</v>
      </c>
      <c r="C16" s="50" t="s">
        <v>137</v>
      </c>
      <c r="D16" s="37" t="s">
        <v>109</v>
      </c>
      <c r="E16" s="51" t="s">
        <v>83</v>
      </c>
      <c r="F16" s="37" t="s">
        <v>69</v>
      </c>
      <c r="G16" s="37" t="s">
        <v>70</v>
      </c>
      <c r="H16" s="16">
        <v>128053891.60000001</v>
      </c>
      <c r="I16" s="16">
        <v>0</v>
      </c>
      <c r="J16" s="16">
        <v>0</v>
      </c>
      <c r="K16" s="16">
        <v>0</v>
      </c>
      <c r="L16" s="16">
        <v>0</v>
      </c>
      <c r="M16" s="16">
        <v>0</v>
      </c>
      <c r="N16" s="16">
        <v>0</v>
      </c>
      <c r="O16" s="16">
        <v>0</v>
      </c>
      <c r="P16" s="16">
        <v>0</v>
      </c>
      <c r="Q16" s="16">
        <v>0</v>
      </c>
      <c r="R16" s="16">
        <v>0</v>
      </c>
      <c r="S16" s="16">
        <v>0</v>
      </c>
      <c r="T16" s="16">
        <v>7631440.2542979969</v>
      </c>
      <c r="U16" s="16">
        <v>0</v>
      </c>
      <c r="V16" s="16">
        <v>0</v>
      </c>
      <c r="W16" s="16">
        <v>0</v>
      </c>
      <c r="X16" s="16">
        <v>0</v>
      </c>
      <c r="Y16" s="16">
        <v>0</v>
      </c>
      <c r="Z16" s="16">
        <v>7631440.2542979969</v>
      </c>
      <c r="AA16" s="16">
        <v>0</v>
      </c>
      <c r="AB16" s="44">
        <v>135685331.854298</v>
      </c>
    </row>
    <row r="17" spans="1:28" s="10" customFormat="1" ht="94.5" x14ac:dyDescent="0.2">
      <c r="A17" s="48" t="s">
        <v>89</v>
      </c>
      <c r="B17" s="45" t="s">
        <v>138</v>
      </c>
      <c r="C17" s="37" t="s">
        <v>139</v>
      </c>
      <c r="D17" s="37">
        <v>44424</v>
      </c>
      <c r="E17" s="37" t="s">
        <v>90</v>
      </c>
      <c r="F17" s="37" t="s">
        <v>69</v>
      </c>
      <c r="G17" s="37" t="s">
        <v>70</v>
      </c>
      <c r="H17" s="16">
        <v>21000000</v>
      </c>
      <c r="I17" s="16">
        <v>0</v>
      </c>
      <c r="J17" s="16">
        <v>0</v>
      </c>
      <c r="K17" s="16">
        <v>0</v>
      </c>
      <c r="L17" s="16">
        <v>0</v>
      </c>
      <c r="M17" s="16">
        <v>0</v>
      </c>
      <c r="N17" s="16">
        <v>0</v>
      </c>
      <c r="O17" s="16">
        <v>0</v>
      </c>
      <c r="P17" s="16">
        <v>0</v>
      </c>
      <c r="Q17" s="16">
        <v>0</v>
      </c>
      <c r="R17" s="16">
        <v>0</v>
      </c>
      <c r="S17" s="16">
        <v>0</v>
      </c>
      <c r="T17" s="16">
        <v>0</v>
      </c>
      <c r="U17" s="16">
        <v>1200444.0062808404</v>
      </c>
      <c r="V17" s="16">
        <v>3503287.9026689096</v>
      </c>
      <c r="W17" s="16">
        <v>7509918.4470849298</v>
      </c>
      <c r="X17" s="16">
        <v>5636599.8644571751</v>
      </c>
      <c r="Y17" s="16">
        <v>4824541.5650518769</v>
      </c>
      <c r="Z17" s="16">
        <v>22674791.785543732</v>
      </c>
      <c r="AA17" s="16">
        <v>0</v>
      </c>
      <c r="AB17" s="44">
        <v>43674791.785543732</v>
      </c>
    </row>
    <row r="18" spans="1:28" s="10" customFormat="1" ht="157.5" x14ac:dyDescent="0.2">
      <c r="A18" s="48" t="s">
        <v>91</v>
      </c>
      <c r="B18" s="45" t="s">
        <v>140</v>
      </c>
      <c r="C18" s="50" t="s">
        <v>141</v>
      </c>
      <c r="D18" s="37" t="s">
        <v>110</v>
      </c>
      <c r="E18" s="51" t="s">
        <v>111</v>
      </c>
      <c r="F18" s="37" t="s">
        <v>69</v>
      </c>
      <c r="G18" s="37" t="s">
        <v>70</v>
      </c>
      <c r="H18" s="16">
        <v>655677334.5</v>
      </c>
      <c r="I18" s="16">
        <v>0</v>
      </c>
      <c r="J18" s="16">
        <v>0</v>
      </c>
      <c r="K18" s="16">
        <v>0</v>
      </c>
      <c r="L18" s="16">
        <v>0</v>
      </c>
      <c r="M18" s="16">
        <v>0</v>
      </c>
      <c r="N18" s="16">
        <v>0</v>
      </c>
      <c r="O18" s="16">
        <v>0</v>
      </c>
      <c r="P18" s="16">
        <v>0</v>
      </c>
      <c r="Q18" s="16">
        <v>0</v>
      </c>
      <c r="R18" s="16">
        <v>0</v>
      </c>
      <c r="S18" s="16">
        <v>0</v>
      </c>
      <c r="T18" s="16">
        <v>0</v>
      </c>
      <c r="U18" s="16">
        <v>0</v>
      </c>
      <c r="V18" s="16">
        <v>24024641.917220317</v>
      </c>
      <c r="W18" s="16">
        <v>34794442.180966049</v>
      </c>
      <c r="X18" s="16">
        <v>17466139.537374455</v>
      </c>
      <c r="Y18" s="16">
        <v>150635359.69322255</v>
      </c>
      <c r="Z18" s="16">
        <v>226920583.32878339</v>
      </c>
      <c r="AA18" s="16">
        <v>0</v>
      </c>
      <c r="AB18" s="44">
        <v>882597917.82878339</v>
      </c>
    </row>
    <row r="19" spans="1:28" s="10" customFormat="1" ht="94.5" x14ac:dyDescent="0.2">
      <c r="A19" s="48" t="s">
        <v>92</v>
      </c>
      <c r="B19" s="45" t="s">
        <v>112</v>
      </c>
      <c r="C19" s="37" t="s">
        <v>142</v>
      </c>
      <c r="D19" s="37" t="s">
        <v>113</v>
      </c>
      <c r="E19" s="51" t="s">
        <v>114</v>
      </c>
      <c r="F19" s="37" t="s">
        <v>69</v>
      </c>
      <c r="G19" s="37" t="s">
        <v>70</v>
      </c>
      <c r="H19" s="16">
        <v>221764660.97</v>
      </c>
      <c r="I19" s="16">
        <v>24864042.018480938</v>
      </c>
      <c r="J19" s="16">
        <v>0</v>
      </c>
      <c r="K19" s="16">
        <v>0</v>
      </c>
      <c r="L19" s="16">
        <v>0</v>
      </c>
      <c r="M19" s="16">
        <v>0</v>
      </c>
      <c r="N19" s="16">
        <v>0</v>
      </c>
      <c r="O19" s="16">
        <v>0</v>
      </c>
      <c r="P19" s="16">
        <v>0</v>
      </c>
      <c r="Q19" s="16">
        <v>0</v>
      </c>
      <c r="R19" s="16">
        <v>0</v>
      </c>
      <c r="S19" s="16">
        <v>0</v>
      </c>
      <c r="T19" s="16">
        <v>0</v>
      </c>
      <c r="U19" s="16">
        <v>0</v>
      </c>
      <c r="V19" s="16">
        <v>0</v>
      </c>
      <c r="W19" s="16">
        <v>164715.90185398783</v>
      </c>
      <c r="X19" s="16">
        <v>12321718.953141809</v>
      </c>
      <c r="Y19" s="16">
        <v>13241768.192839129</v>
      </c>
      <c r="Z19" s="16">
        <v>50592245.06631586</v>
      </c>
      <c r="AA19" s="16">
        <v>0</v>
      </c>
      <c r="AB19" s="44">
        <v>272356906.03631586</v>
      </c>
    </row>
    <row r="20" spans="1:28" s="10" customFormat="1" ht="63" x14ac:dyDescent="0.2">
      <c r="A20" s="48" t="s">
        <v>84</v>
      </c>
      <c r="B20" s="45" t="s">
        <v>115</v>
      </c>
      <c r="C20" s="46" t="s">
        <v>143</v>
      </c>
      <c r="D20" s="37">
        <v>45562</v>
      </c>
      <c r="E20" s="51" t="s">
        <v>83</v>
      </c>
      <c r="F20" s="37" t="s">
        <v>93</v>
      </c>
      <c r="G20" s="37" t="s">
        <v>93</v>
      </c>
      <c r="H20" s="16">
        <v>825600000</v>
      </c>
      <c r="I20" s="16">
        <v>0</v>
      </c>
      <c r="J20" s="16">
        <v>0</v>
      </c>
      <c r="K20" s="16">
        <v>15679443.627123117</v>
      </c>
      <c r="L20" s="16">
        <v>14249684.3871696</v>
      </c>
      <c r="M20" s="16">
        <v>13989234.591955781</v>
      </c>
      <c r="N20" s="16">
        <v>27406957.770703554</v>
      </c>
      <c r="O20" s="16">
        <v>54571962.263898969</v>
      </c>
      <c r="P20" s="16">
        <v>41819367.058550715</v>
      </c>
      <c r="Q20" s="16">
        <v>30094104.939335585</v>
      </c>
      <c r="R20" s="16">
        <v>25918430.882371306</v>
      </c>
      <c r="S20" s="16">
        <v>33378264.350572109</v>
      </c>
      <c r="T20" s="16">
        <v>12879482.327713966</v>
      </c>
      <c r="U20" s="16">
        <v>56894798.669593573</v>
      </c>
      <c r="V20" s="16">
        <v>129941653.74533772</v>
      </c>
      <c r="W20" s="16">
        <v>94479620.991699934</v>
      </c>
      <c r="X20" s="16">
        <v>58452494.841527939</v>
      </c>
      <c r="Y20" s="16">
        <v>59184858.23098135</v>
      </c>
      <c r="Z20" s="16">
        <v>668940358.67853522</v>
      </c>
      <c r="AA20" s="16">
        <v>0</v>
      </c>
      <c r="AB20" s="44">
        <v>1494540358.6785352</v>
      </c>
    </row>
    <row r="21" spans="1:28" s="10" customFormat="1" ht="94.5" x14ac:dyDescent="0.2">
      <c r="A21" s="48" t="s">
        <v>94</v>
      </c>
      <c r="B21" s="45" t="s">
        <v>144</v>
      </c>
      <c r="C21" s="37" t="s">
        <v>145</v>
      </c>
      <c r="D21" s="37">
        <v>45562</v>
      </c>
      <c r="E21" s="51" t="s">
        <v>116</v>
      </c>
      <c r="F21" s="52" t="s">
        <v>69</v>
      </c>
      <c r="G21" s="52" t="s">
        <v>70</v>
      </c>
      <c r="H21" s="16">
        <v>144241499.97999999</v>
      </c>
      <c r="I21" s="16">
        <v>0</v>
      </c>
      <c r="J21" s="16">
        <v>0</v>
      </c>
      <c r="K21" s="16">
        <v>0</v>
      </c>
      <c r="L21" s="16">
        <v>0</v>
      </c>
      <c r="M21" s="16">
        <v>0</v>
      </c>
      <c r="N21" s="16">
        <v>0</v>
      </c>
      <c r="O21" s="16">
        <v>0</v>
      </c>
      <c r="P21" s="16">
        <v>0</v>
      </c>
      <c r="Q21" s="16">
        <v>0</v>
      </c>
      <c r="R21" s="16">
        <v>0</v>
      </c>
      <c r="S21" s="16">
        <v>0</v>
      </c>
      <c r="T21" s="16">
        <v>0</v>
      </c>
      <c r="U21" s="16">
        <v>0</v>
      </c>
      <c r="V21" s="16">
        <v>0</v>
      </c>
      <c r="W21" s="16">
        <v>0</v>
      </c>
      <c r="X21" s="16">
        <v>10063489.051104633</v>
      </c>
      <c r="Y21" s="16">
        <v>32701170.762340773</v>
      </c>
      <c r="Z21" s="16">
        <v>42764659.813445412</v>
      </c>
      <c r="AA21" s="16">
        <v>0</v>
      </c>
      <c r="AB21" s="44">
        <v>187006159.79344541</v>
      </c>
    </row>
    <row r="22" spans="1:28" s="10" customFormat="1" ht="61.5" customHeight="1" x14ac:dyDescent="0.2">
      <c r="A22" s="48" t="s">
        <v>47</v>
      </c>
      <c r="B22" s="45" t="s">
        <v>117</v>
      </c>
      <c r="C22" s="46" t="s">
        <v>146</v>
      </c>
      <c r="D22" s="51" t="s">
        <v>118</v>
      </c>
      <c r="E22" s="51" t="s">
        <v>83</v>
      </c>
      <c r="F22" s="52" t="s">
        <v>69</v>
      </c>
      <c r="G22" s="52" t="s">
        <v>70</v>
      </c>
      <c r="H22" s="16">
        <v>3900000</v>
      </c>
      <c r="I22" s="16">
        <v>0</v>
      </c>
      <c r="J22" s="16">
        <v>0</v>
      </c>
      <c r="K22" s="16">
        <v>0</v>
      </c>
      <c r="L22" s="16">
        <v>0</v>
      </c>
      <c r="M22" s="16">
        <v>0</v>
      </c>
      <c r="N22" s="16">
        <v>0</v>
      </c>
      <c r="O22" s="16">
        <v>0</v>
      </c>
      <c r="P22" s="16">
        <v>0</v>
      </c>
      <c r="Q22" s="16">
        <v>0</v>
      </c>
      <c r="R22" s="16">
        <v>0</v>
      </c>
      <c r="S22" s="16">
        <v>0</v>
      </c>
      <c r="T22" s="16">
        <v>0</v>
      </c>
      <c r="U22" s="16">
        <v>0</v>
      </c>
      <c r="V22" s="16">
        <v>0</v>
      </c>
      <c r="W22" s="16">
        <v>0</v>
      </c>
      <c r="X22" s="16">
        <v>226157.75</v>
      </c>
      <c r="Y22" s="16">
        <v>40438.124999999993</v>
      </c>
      <c r="Z22" s="16">
        <v>266595.875</v>
      </c>
      <c r="AA22" s="16">
        <v>0</v>
      </c>
      <c r="AB22" s="44">
        <v>4166595.875</v>
      </c>
    </row>
    <row r="23" spans="1:28" s="10" customFormat="1" ht="78.75" x14ac:dyDescent="0.2">
      <c r="A23" s="48" t="s">
        <v>95</v>
      </c>
      <c r="B23" s="53" t="s">
        <v>147</v>
      </c>
      <c r="C23" s="46" t="s">
        <v>148</v>
      </c>
      <c r="D23" s="51" t="s">
        <v>119</v>
      </c>
      <c r="E23" s="51" t="s">
        <v>120</v>
      </c>
      <c r="F23" s="52" t="s">
        <v>69</v>
      </c>
      <c r="G23" s="37" t="s">
        <v>70</v>
      </c>
      <c r="H23" s="16">
        <v>137600002.82999998</v>
      </c>
      <c r="I23" s="16">
        <v>0</v>
      </c>
      <c r="J23" s="16">
        <v>0</v>
      </c>
      <c r="K23" s="16">
        <v>0</v>
      </c>
      <c r="L23" s="16">
        <v>0</v>
      </c>
      <c r="M23" s="16">
        <v>0</v>
      </c>
      <c r="N23" s="16">
        <v>0</v>
      </c>
      <c r="O23" s="16">
        <v>0</v>
      </c>
      <c r="P23" s="16">
        <v>0</v>
      </c>
      <c r="Q23" s="16">
        <v>0</v>
      </c>
      <c r="R23" s="16">
        <v>0</v>
      </c>
      <c r="S23" s="16">
        <v>0</v>
      </c>
      <c r="T23" s="16">
        <v>0</v>
      </c>
      <c r="U23" s="16">
        <v>0</v>
      </c>
      <c r="V23" s="16">
        <v>0</v>
      </c>
      <c r="W23" s="16">
        <v>0</v>
      </c>
      <c r="X23" s="16">
        <v>0</v>
      </c>
      <c r="Y23" s="16">
        <v>21225373.769872621</v>
      </c>
      <c r="Z23" s="16">
        <v>21225373.769872621</v>
      </c>
      <c r="AA23" s="16">
        <v>0</v>
      </c>
      <c r="AB23" s="44">
        <v>158825376.59987259</v>
      </c>
    </row>
    <row r="24" spans="1:28" s="7" customFormat="1" ht="32.450000000000003" customHeight="1" x14ac:dyDescent="0.25">
      <c r="A24" s="82" t="s">
        <v>96</v>
      </c>
      <c r="B24" s="83"/>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4"/>
    </row>
    <row r="25" spans="1:28" s="10" customFormat="1" ht="47.25" x14ac:dyDescent="0.2">
      <c r="A25" s="48" t="s">
        <v>97</v>
      </c>
      <c r="B25" s="45" t="s">
        <v>98</v>
      </c>
      <c r="C25" s="37" t="s">
        <v>121</v>
      </c>
      <c r="D25" s="37" t="s">
        <v>121</v>
      </c>
      <c r="E25" s="51" t="s">
        <v>122</v>
      </c>
      <c r="F25" s="37" t="s">
        <v>69</v>
      </c>
      <c r="G25" s="37" t="s">
        <v>70</v>
      </c>
      <c r="H25" s="16">
        <v>200000000</v>
      </c>
      <c r="I25" s="16">
        <v>0</v>
      </c>
      <c r="J25" s="16">
        <v>0</v>
      </c>
      <c r="K25" s="16">
        <v>0</v>
      </c>
      <c r="L25" s="16">
        <v>0</v>
      </c>
      <c r="M25" s="16">
        <v>0</v>
      </c>
      <c r="N25" s="16">
        <v>0</v>
      </c>
      <c r="O25" s="16">
        <v>0</v>
      </c>
      <c r="P25" s="16">
        <v>0</v>
      </c>
      <c r="Q25" s="16">
        <v>0</v>
      </c>
      <c r="R25" s="16">
        <v>0</v>
      </c>
      <c r="S25" s="16">
        <v>0</v>
      </c>
      <c r="T25" s="16">
        <v>0</v>
      </c>
      <c r="U25" s="16">
        <v>11472491.914460424</v>
      </c>
      <c r="V25" s="16">
        <v>0</v>
      </c>
      <c r="W25" s="16">
        <v>17019698.050038159</v>
      </c>
      <c r="X25" s="16">
        <v>53681903.471020721</v>
      </c>
      <c r="Y25" s="16">
        <v>45948014.905255973</v>
      </c>
      <c r="Z25" s="16">
        <v>128122108.34077527</v>
      </c>
      <c r="AA25" s="16">
        <v>0</v>
      </c>
      <c r="AB25" s="44">
        <v>328122108.34077525</v>
      </c>
    </row>
    <row r="26" spans="1:28" s="10" customFormat="1" ht="37.15" customHeight="1" x14ac:dyDescent="0.2">
      <c r="A26" s="64" t="s">
        <v>99</v>
      </c>
      <c r="B26" s="65"/>
      <c r="C26" s="65"/>
      <c r="D26" s="65"/>
      <c r="E26" s="65"/>
      <c r="F26" s="65"/>
      <c r="G26" s="66"/>
      <c r="H26" s="54">
        <v>160827037139.04001</v>
      </c>
      <c r="I26" s="54">
        <v>44942787678.766312</v>
      </c>
      <c r="J26" s="54">
        <v>232811839.67134708</v>
      </c>
      <c r="K26" s="54">
        <v>1028515499.0508053</v>
      </c>
      <c r="L26" s="54">
        <v>2849160091.6941586</v>
      </c>
      <c r="M26" s="54">
        <v>3261632172.1906514</v>
      </c>
      <c r="N26" s="54">
        <v>2919912581.7632647</v>
      </c>
      <c r="O26" s="54">
        <v>3210859023.1130228</v>
      </c>
      <c r="P26" s="54">
        <v>3584248500.7118902</v>
      </c>
      <c r="Q26" s="54">
        <v>10905994965.130735</v>
      </c>
      <c r="R26" s="54">
        <v>31801282028.193726</v>
      </c>
      <c r="S26" s="54">
        <v>45425990795.235382</v>
      </c>
      <c r="T26" s="54">
        <v>42825167418.58255</v>
      </c>
      <c r="U26" s="54">
        <v>38981284244.592552</v>
      </c>
      <c r="V26" s="54">
        <v>48857187323.607101</v>
      </c>
      <c r="W26" s="54">
        <v>64682140073.060341</v>
      </c>
      <c r="X26" s="54">
        <v>46407142801.287872</v>
      </c>
      <c r="Y26" s="54">
        <v>39495521858.642708</v>
      </c>
      <c r="Z26" s="54">
        <v>431411638895.29437</v>
      </c>
      <c r="AA26" s="54">
        <v>7222085861.9700003</v>
      </c>
      <c r="AB26" s="54">
        <v>585016590172.36438</v>
      </c>
    </row>
    <row r="27" spans="1:28" s="11" customFormat="1" ht="72" customHeight="1" x14ac:dyDescent="0.25">
      <c r="A27" s="98" t="s">
        <v>149</v>
      </c>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100"/>
    </row>
    <row r="28" spans="1:28" s="11" customFormat="1" ht="104.45" customHeight="1" x14ac:dyDescent="0.25">
      <c r="A28" s="76" t="s">
        <v>150</v>
      </c>
      <c r="B28" s="38"/>
      <c r="C28" s="71" t="s">
        <v>156</v>
      </c>
      <c r="D28" s="73"/>
      <c r="E28" s="73"/>
      <c r="F28" s="67" t="s">
        <v>151</v>
      </c>
      <c r="G28" s="68"/>
      <c r="H28" s="73"/>
      <c r="I28" s="73"/>
      <c r="J28" s="88" t="s">
        <v>155</v>
      </c>
      <c r="K28" s="68"/>
      <c r="L28" s="73"/>
      <c r="M28" s="73"/>
      <c r="N28" s="101"/>
      <c r="O28" s="102"/>
      <c r="P28" s="102"/>
      <c r="Q28" s="102"/>
      <c r="R28" s="102"/>
      <c r="S28" s="102"/>
      <c r="T28" s="102"/>
      <c r="U28" s="102"/>
      <c r="V28" s="102"/>
      <c r="W28" s="102"/>
      <c r="X28" s="102"/>
      <c r="Y28" s="102"/>
      <c r="Z28" s="102"/>
      <c r="AA28" s="102"/>
      <c r="AB28" s="103"/>
    </row>
    <row r="29" spans="1:28" s="12" customFormat="1" ht="16.5" thickBot="1" x14ac:dyDescent="0.25">
      <c r="A29" s="77"/>
      <c r="B29" s="55" t="s">
        <v>100</v>
      </c>
      <c r="C29" s="72"/>
      <c r="D29" s="74" t="s">
        <v>100</v>
      </c>
      <c r="E29" s="75"/>
      <c r="F29" s="69"/>
      <c r="G29" s="70"/>
      <c r="H29" s="73" t="s">
        <v>100</v>
      </c>
      <c r="I29" s="73"/>
      <c r="J29" s="89"/>
      <c r="K29" s="70"/>
      <c r="L29" s="73" t="s">
        <v>100</v>
      </c>
      <c r="M29" s="73"/>
      <c r="N29" s="104"/>
      <c r="O29" s="105"/>
      <c r="P29" s="105"/>
      <c r="Q29" s="105"/>
      <c r="R29" s="105"/>
      <c r="S29" s="105"/>
      <c r="T29" s="105"/>
      <c r="U29" s="105"/>
      <c r="V29" s="105"/>
      <c r="W29" s="105"/>
      <c r="X29" s="105"/>
      <c r="Y29" s="105"/>
      <c r="Z29" s="105"/>
      <c r="AA29" s="105"/>
      <c r="AB29" s="106"/>
    </row>
    <row r="33" spans="5:28" s="13" customFormat="1" ht="22.5" x14ac:dyDescent="0.3">
      <c r="E33" s="1"/>
      <c r="F33" s="1"/>
      <c r="G33" s="1"/>
      <c r="H33" s="1"/>
      <c r="I33" s="1"/>
      <c r="J33" s="1"/>
      <c r="K33" s="1"/>
      <c r="L33" s="1"/>
      <c r="M33" s="1"/>
      <c r="N33" s="1"/>
      <c r="O33" s="1"/>
      <c r="P33" s="1"/>
      <c r="Q33" s="1"/>
      <c r="R33" s="1"/>
      <c r="S33" s="1"/>
      <c r="T33" s="1"/>
      <c r="U33" s="1"/>
      <c r="AB33" s="14"/>
    </row>
  </sheetData>
  <mergeCells count="27">
    <mergeCell ref="J28:K29"/>
    <mergeCell ref="B8:B9"/>
    <mergeCell ref="C8:C9"/>
    <mergeCell ref="E8:E10"/>
    <mergeCell ref="F8:F10"/>
    <mergeCell ref="A27:AB27"/>
    <mergeCell ref="A12:AB12"/>
    <mergeCell ref="A24:AB24"/>
    <mergeCell ref="L29:M29"/>
    <mergeCell ref="L28:M28"/>
    <mergeCell ref="N28:AB29"/>
    <mergeCell ref="H28:I28"/>
    <mergeCell ref="H29:I29"/>
    <mergeCell ref="A1:H1"/>
    <mergeCell ref="I1:Z1"/>
    <mergeCell ref="A6:A7"/>
    <mergeCell ref="A8:A10"/>
    <mergeCell ref="A3:AB3"/>
    <mergeCell ref="A5:AB5"/>
    <mergeCell ref="AA1:AA2"/>
    <mergeCell ref="AB1:AB2"/>
    <mergeCell ref="A26:G26"/>
    <mergeCell ref="F28:G29"/>
    <mergeCell ref="C28:C29"/>
    <mergeCell ref="D28:E28"/>
    <mergeCell ref="D29:E29"/>
    <mergeCell ref="A28:A29"/>
  </mergeCells>
  <pageMargins left="0.70866141732283472" right="0.70866141732283472" top="0.74803149606299213" bottom="0.74803149606299213" header="0.31496062992125984" footer="0.31496062992125984"/>
  <pageSetup paperSize="5" scale="2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PAGADOS</vt:lpstr>
      <vt:lpstr>PENDIENTES</vt:lpstr>
      <vt:lpstr>PAGADOS!Área_de_impresión</vt:lpstr>
      <vt:lpstr>PENDIENTES!Área_de_impresión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Oviel Mendoza Guerrero</dc:creator>
  <cp:lastModifiedBy>Olga Gaitan</cp:lastModifiedBy>
  <cp:lastPrinted>2026-01-21T15:02:22Z</cp:lastPrinted>
  <dcterms:created xsi:type="dcterms:W3CDTF">2026-01-09T16:53:48Z</dcterms:created>
  <dcterms:modified xsi:type="dcterms:W3CDTF">2026-01-26T20:00:21Z</dcterms:modified>
</cp:coreProperties>
</file>